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xr:revisionPtr revIDLastSave="0" documentId="13_ncr:1_{555336D2-E6AE-474B-97EC-ED9CB0D60C8C}" xr6:coauthVersionLast="47" xr6:coauthVersionMax="47" xr10:uidLastSave="{00000000-0000-0000-0000-000000000000}"/>
  <bookViews>
    <workbookView xWindow="-120" yWindow="-120" windowWidth="20730" windowHeight="11310" tabRatio="900" firstSheet="10" activeTab="10" xr2:uid="{00000000-000D-0000-FFFF-FFFF00000000}"/>
  </bookViews>
  <sheets>
    <sheet name="Servente" sheetId="4" r:id="rId1"/>
    <sheet name="Servente-limp-banheiros" sheetId="30" r:id="rId2"/>
    <sheet name="Limpador de Vidro" sheetId="5" r:id="rId3"/>
    <sheet name="Lavador de Veículo" sheetId="6" r:id="rId4"/>
    <sheet name="Copeira" sheetId="7" r:id="rId5"/>
    <sheet name="Telefonista" sheetId="9" r:id="rId6"/>
    <sheet name="Recepcionista" sheetId="10" r:id="rId7"/>
    <sheet name="Porteiro Diurno 44h" sheetId="11" r:id="rId8"/>
    <sheet name="Porteiro Diurno 12x36h" sheetId="12" r:id="rId9"/>
    <sheet name="Porteiro Noturno 12x36h" sheetId="13" r:id="rId10"/>
    <sheet name="Motorista" sheetId="15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1" i="15" l="1"/>
  <c r="K30" i="15" l="1"/>
  <c r="K30" i="4"/>
  <c r="K74" i="7" l="1"/>
  <c r="K31" i="13"/>
  <c r="K30" i="13"/>
  <c r="K31" i="12"/>
  <c r="K30" i="12"/>
  <c r="K31" i="11"/>
  <c r="K30" i="11"/>
  <c r="K31" i="10"/>
  <c r="K30" i="10"/>
  <c r="K31" i="9"/>
  <c r="K30" i="9"/>
  <c r="K31" i="7"/>
  <c r="K30" i="7"/>
  <c r="K31" i="6"/>
  <c r="K30" i="6"/>
  <c r="K31" i="5"/>
  <c r="K30" i="5"/>
  <c r="J60" i="12" l="1"/>
  <c r="J60" i="13"/>
  <c r="K75" i="15" l="1"/>
  <c r="K75" i="13"/>
  <c r="K75" i="12"/>
  <c r="K80" i="15" l="1"/>
  <c r="K79" i="15"/>
  <c r="K78" i="15"/>
  <c r="K77" i="15"/>
  <c r="K76" i="15"/>
  <c r="K74" i="15"/>
  <c r="K73" i="15"/>
  <c r="K72" i="15"/>
  <c r="K80" i="13"/>
  <c r="K79" i="13"/>
  <c r="K78" i="13"/>
  <c r="K77" i="13"/>
  <c r="K76" i="13"/>
  <c r="K74" i="13"/>
  <c r="K73" i="13"/>
  <c r="K72" i="13"/>
  <c r="K80" i="12"/>
  <c r="K79" i="12"/>
  <c r="K78" i="12"/>
  <c r="K77" i="12"/>
  <c r="K76" i="12"/>
  <c r="K74" i="12"/>
  <c r="K73" i="12"/>
  <c r="K72" i="12"/>
  <c r="K80" i="11"/>
  <c r="K79" i="11"/>
  <c r="K78" i="11"/>
  <c r="K77" i="11"/>
  <c r="K76" i="11"/>
  <c r="K75" i="11"/>
  <c r="K74" i="11"/>
  <c r="K73" i="11"/>
  <c r="K72" i="11"/>
  <c r="K80" i="10"/>
  <c r="K79" i="10"/>
  <c r="K78" i="10"/>
  <c r="K77" i="10"/>
  <c r="K76" i="10"/>
  <c r="K75" i="10"/>
  <c r="K74" i="10"/>
  <c r="K73" i="10"/>
  <c r="K72" i="10"/>
  <c r="K73" i="9"/>
  <c r="K73" i="7"/>
  <c r="K75" i="7"/>
  <c r="J93" i="12" l="1"/>
  <c r="J91" i="12"/>
  <c r="B110" i="12"/>
  <c r="B108" i="12"/>
  <c r="B107" i="12"/>
  <c r="B106" i="12"/>
  <c r="B105" i="12"/>
  <c r="B104" i="12"/>
  <c r="B104" i="10"/>
  <c r="B105" i="10"/>
  <c r="B106" i="10"/>
  <c r="B107" i="10"/>
  <c r="B108" i="10"/>
  <c r="B110" i="10"/>
  <c r="J93" i="15"/>
  <c r="J93" i="13"/>
  <c r="J93" i="11"/>
  <c r="J93" i="10"/>
  <c r="J93" i="9"/>
  <c r="J93" i="7"/>
  <c r="J90" i="6"/>
  <c r="J90" i="5"/>
  <c r="J90" i="30"/>
  <c r="J90" i="4"/>
  <c r="K124" i="30" l="1"/>
  <c r="K118" i="30"/>
  <c r="B107" i="30"/>
  <c r="B105" i="30"/>
  <c r="B104" i="30"/>
  <c r="B103" i="30"/>
  <c r="B102" i="30"/>
  <c r="B101" i="30"/>
  <c r="J88" i="30"/>
  <c r="K77" i="30"/>
  <c r="K76" i="30"/>
  <c r="K75" i="30"/>
  <c r="K74" i="30"/>
  <c r="K73" i="30"/>
  <c r="K72" i="30"/>
  <c r="J61" i="30"/>
  <c r="J50" i="30"/>
  <c r="J48" i="30"/>
  <c r="J46" i="30"/>
  <c r="K31" i="30"/>
  <c r="K30" i="30"/>
  <c r="J21" i="30"/>
  <c r="J27" i="30" s="1"/>
  <c r="J49" i="30" s="1"/>
  <c r="J15" i="30"/>
  <c r="K8" i="30"/>
  <c r="K7" i="30"/>
  <c r="K6" i="30"/>
  <c r="K5" i="30"/>
  <c r="K71" i="30" l="1"/>
  <c r="K35" i="30"/>
  <c r="K41" i="30" s="1"/>
  <c r="K10" i="30"/>
  <c r="J16" i="30"/>
  <c r="J47" i="30"/>
  <c r="J51" i="30" s="1"/>
  <c r="K101" i="30" l="1"/>
  <c r="K78" i="30"/>
  <c r="K105" i="30" s="1"/>
  <c r="K50" i="30"/>
  <c r="K47" i="30"/>
  <c r="K15" i="30"/>
  <c r="K48" i="30"/>
  <c r="K49" i="30" s="1"/>
  <c r="K60" i="30"/>
  <c r="K61" i="30" s="1"/>
  <c r="K66" i="30" s="1"/>
  <c r="K14" i="30"/>
  <c r="K19" i="30" s="1"/>
  <c r="K46" i="30"/>
  <c r="K24" i="30" l="1"/>
  <c r="K23" i="30"/>
  <c r="K20" i="30"/>
  <c r="K16" i="30"/>
  <c r="K39" i="30" s="1"/>
  <c r="K21" i="30"/>
  <c r="K25" i="30"/>
  <c r="K22" i="30"/>
  <c r="K26" i="30"/>
  <c r="K51" i="30"/>
  <c r="K103" i="30" s="1"/>
  <c r="K27" i="30" l="1"/>
  <c r="K40" i="30" s="1"/>
  <c r="K42" i="30" s="1"/>
  <c r="K102" i="30" s="1"/>
  <c r="K55" i="30" l="1"/>
  <c r="J55" i="30" s="1"/>
  <c r="K56" i="30"/>
  <c r="J56" i="30" s="1"/>
  <c r="K31" i="15"/>
  <c r="K35" i="15" s="1"/>
  <c r="K127" i="15"/>
  <c r="K121" i="15"/>
  <c r="B110" i="15"/>
  <c r="B108" i="15"/>
  <c r="B107" i="15"/>
  <c r="B106" i="15"/>
  <c r="B105" i="15"/>
  <c r="B104" i="15"/>
  <c r="J91" i="15"/>
  <c r="J61" i="15"/>
  <c r="J50" i="15"/>
  <c r="J48" i="15"/>
  <c r="J46" i="15"/>
  <c r="J21" i="15"/>
  <c r="J15" i="15"/>
  <c r="J16" i="15" s="1"/>
  <c r="K9" i="15"/>
  <c r="K8" i="15" s="1"/>
  <c r="K6" i="15"/>
  <c r="K5" i="15"/>
  <c r="K80" i="9"/>
  <c r="K79" i="9"/>
  <c r="K78" i="9"/>
  <c r="K77" i="9"/>
  <c r="K76" i="9"/>
  <c r="K75" i="9"/>
  <c r="K74" i="9"/>
  <c r="K72" i="9"/>
  <c r="K71" i="10"/>
  <c r="K81" i="10" s="1"/>
  <c r="K74" i="6"/>
  <c r="K78" i="7"/>
  <c r="K8" i="9"/>
  <c r="K7" i="9"/>
  <c r="K8" i="7"/>
  <c r="K7" i="7"/>
  <c r="K8" i="6"/>
  <c r="K7" i="6"/>
  <c r="K8" i="5"/>
  <c r="K7" i="5"/>
  <c r="K8" i="4"/>
  <c r="K7" i="4"/>
  <c r="J50" i="13"/>
  <c r="J50" i="12"/>
  <c r="J50" i="10"/>
  <c r="J50" i="9"/>
  <c r="J50" i="7"/>
  <c r="J50" i="6"/>
  <c r="J50" i="5"/>
  <c r="J50" i="4"/>
  <c r="K57" i="30" l="1"/>
  <c r="K65" i="30" s="1"/>
  <c r="K67" i="30" s="1"/>
  <c r="K104" i="30" s="1"/>
  <c r="K106" i="30" s="1"/>
  <c r="K82" i="30" s="1"/>
  <c r="K83" i="30" s="1"/>
  <c r="K86" i="30" s="1"/>
  <c r="K41" i="15"/>
  <c r="J57" i="30"/>
  <c r="J27" i="15"/>
  <c r="J49" i="15" s="1"/>
  <c r="K71" i="9"/>
  <c r="K81" i="9" s="1"/>
  <c r="K71" i="11"/>
  <c r="K81" i="11" s="1"/>
  <c r="K71" i="15"/>
  <c r="K81" i="15" s="1"/>
  <c r="K71" i="12"/>
  <c r="K81" i="12" s="1"/>
  <c r="K71" i="13"/>
  <c r="K81" i="13" s="1"/>
  <c r="K7" i="15"/>
  <c r="K10" i="15" s="1"/>
  <c r="J47" i="15"/>
  <c r="J61" i="13"/>
  <c r="B110" i="13"/>
  <c r="B108" i="13"/>
  <c r="B107" i="13"/>
  <c r="B106" i="13"/>
  <c r="B105" i="13"/>
  <c r="B104" i="13"/>
  <c r="J91" i="13"/>
  <c r="J48" i="13"/>
  <c r="J46" i="13"/>
  <c r="J21" i="13"/>
  <c r="J15" i="13"/>
  <c r="K7" i="13"/>
  <c r="K6" i="13"/>
  <c r="K5" i="13"/>
  <c r="J61" i="12"/>
  <c r="K126" i="12"/>
  <c r="K120" i="12"/>
  <c r="J48" i="12"/>
  <c r="J46" i="12"/>
  <c r="J21" i="12"/>
  <c r="J15" i="12"/>
  <c r="J16" i="12" s="1"/>
  <c r="K6" i="12"/>
  <c r="K5" i="12"/>
  <c r="K127" i="11"/>
  <c r="K121" i="11"/>
  <c r="B110" i="11"/>
  <c r="B108" i="11"/>
  <c r="B107" i="11"/>
  <c r="B106" i="11"/>
  <c r="B105" i="11"/>
  <c r="B104" i="11"/>
  <c r="J91" i="11"/>
  <c r="J61" i="11"/>
  <c r="J50" i="11"/>
  <c r="J48" i="11"/>
  <c r="J46" i="11"/>
  <c r="J21" i="11"/>
  <c r="J15" i="11"/>
  <c r="K6" i="11"/>
  <c r="K5" i="11"/>
  <c r="J27" i="13" l="1"/>
  <c r="J49" i="13" s="1"/>
  <c r="J27" i="11"/>
  <c r="J49" i="11" s="1"/>
  <c r="J27" i="12"/>
  <c r="J49" i="12" s="1"/>
  <c r="K85" i="30"/>
  <c r="K35" i="11"/>
  <c r="K41" i="11" s="1"/>
  <c r="K108" i="11"/>
  <c r="K108" i="15"/>
  <c r="K93" i="30"/>
  <c r="K95" i="30" s="1"/>
  <c r="K108" i="13"/>
  <c r="K35" i="13"/>
  <c r="K41" i="13" s="1"/>
  <c r="K8" i="13"/>
  <c r="K8" i="11"/>
  <c r="K7" i="11"/>
  <c r="K104" i="15"/>
  <c r="K60" i="15"/>
  <c r="K61" i="15" s="1"/>
  <c r="K66" i="15" s="1"/>
  <c r="K50" i="15"/>
  <c r="K48" i="15"/>
  <c r="K49" i="15" s="1"/>
  <c r="K46" i="15"/>
  <c r="K15" i="15"/>
  <c r="K14" i="15"/>
  <c r="K47" i="15"/>
  <c r="J51" i="15"/>
  <c r="K8" i="12"/>
  <c r="K7" i="12"/>
  <c r="K35" i="12"/>
  <c r="K41" i="12" s="1"/>
  <c r="J16" i="13"/>
  <c r="J47" i="13"/>
  <c r="J47" i="12"/>
  <c r="J16" i="11"/>
  <c r="J47" i="11"/>
  <c r="J91" i="10"/>
  <c r="J61" i="10"/>
  <c r="J48" i="10"/>
  <c r="J46" i="10"/>
  <c r="J21" i="10"/>
  <c r="J15" i="10"/>
  <c r="J16" i="10" s="1"/>
  <c r="K6" i="10"/>
  <c r="K5" i="10"/>
  <c r="K127" i="9"/>
  <c r="K121" i="9"/>
  <c r="B110" i="9"/>
  <c r="B108" i="9"/>
  <c r="B107" i="9"/>
  <c r="B106" i="9"/>
  <c r="B105" i="9"/>
  <c r="B104" i="9"/>
  <c r="J91" i="9"/>
  <c r="J61" i="9"/>
  <c r="J48" i="9"/>
  <c r="J46" i="9"/>
  <c r="J21" i="9"/>
  <c r="J15" i="9"/>
  <c r="J16" i="9" s="1"/>
  <c r="K6" i="9"/>
  <c r="K5" i="9"/>
  <c r="K127" i="7"/>
  <c r="K121" i="7"/>
  <c r="B110" i="7"/>
  <c r="B108" i="7"/>
  <c r="B107" i="7"/>
  <c r="B106" i="7"/>
  <c r="B105" i="7"/>
  <c r="B104" i="7"/>
  <c r="J91" i="7"/>
  <c r="K80" i="7"/>
  <c r="K79" i="7"/>
  <c r="K77" i="7"/>
  <c r="K76" i="7"/>
  <c r="K72" i="7"/>
  <c r="J61" i="7"/>
  <c r="J48" i="7"/>
  <c r="J46" i="7"/>
  <c r="J21" i="7"/>
  <c r="J15" i="7"/>
  <c r="J16" i="7" s="1"/>
  <c r="K6" i="7"/>
  <c r="K5" i="7"/>
  <c r="K124" i="6"/>
  <c r="K118" i="6"/>
  <c r="B107" i="6"/>
  <c r="B105" i="6"/>
  <c r="B104" i="6"/>
  <c r="B103" i="6"/>
  <c r="B102" i="6"/>
  <c r="B101" i="6"/>
  <c r="J88" i="6"/>
  <c r="K77" i="6"/>
  <c r="K76" i="6"/>
  <c r="K75" i="6"/>
  <c r="K73" i="6"/>
  <c r="K72" i="6"/>
  <c r="J61" i="6"/>
  <c r="J48" i="6"/>
  <c r="J46" i="6"/>
  <c r="J21" i="6"/>
  <c r="J15" i="6"/>
  <c r="J16" i="6" s="1"/>
  <c r="K6" i="6"/>
  <c r="K5" i="6"/>
  <c r="K124" i="5"/>
  <c r="K118" i="5"/>
  <c r="B107" i="5"/>
  <c r="B105" i="5"/>
  <c r="B104" i="5"/>
  <c r="B103" i="5"/>
  <c r="B102" i="5"/>
  <c r="B101" i="5"/>
  <c r="J88" i="5"/>
  <c r="K77" i="5"/>
  <c r="K76" i="5"/>
  <c r="K75" i="5"/>
  <c r="K74" i="5"/>
  <c r="K73" i="5"/>
  <c r="K72" i="5"/>
  <c r="J61" i="5"/>
  <c r="J48" i="5"/>
  <c r="J46" i="5"/>
  <c r="J21" i="5"/>
  <c r="J15" i="5"/>
  <c r="J16" i="5" s="1"/>
  <c r="K6" i="5"/>
  <c r="K22" i="15" l="1"/>
  <c r="K19" i="15"/>
  <c r="K21" i="15"/>
  <c r="K26" i="15"/>
  <c r="J27" i="6"/>
  <c r="J49" i="6" s="1"/>
  <c r="K20" i="15"/>
  <c r="J27" i="7"/>
  <c r="J49" i="7" s="1"/>
  <c r="J27" i="10"/>
  <c r="J49" i="10" s="1"/>
  <c r="J27" i="5"/>
  <c r="J49" i="5" s="1"/>
  <c r="J27" i="9"/>
  <c r="J49" i="9" s="1"/>
  <c r="K23" i="15"/>
  <c r="K24" i="15"/>
  <c r="K25" i="15"/>
  <c r="K71" i="5"/>
  <c r="K78" i="5" s="1"/>
  <c r="K105" i="5" s="1"/>
  <c r="K35" i="7"/>
  <c r="K41" i="7" s="1"/>
  <c r="K97" i="30"/>
  <c r="K87" i="30"/>
  <c r="K88" i="30" s="1"/>
  <c r="K108" i="12"/>
  <c r="K10" i="12"/>
  <c r="K10" i="13"/>
  <c r="K10" i="11"/>
  <c r="K35" i="9"/>
  <c r="K41" i="9" s="1"/>
  <c r="K123" i="30"/>
  <c r="K126" i="30" s="1"/>
  <c r="K16" i="15"/>
  <c r="K39" i="15" s="1"/>
  <c r="K51" i="15"/>
  <c r="K106" i="15" s="1"/>
  <c r="K35" i="10"/>
  <c r="K41" i="10" s="1"/>
  <c r="K8" i="10"/>
  <c r="K7" i="10"/>
  <c r="K71" i="7"/>
  <c r="K81" i="7" s="1"/>
  <c r="J51" i="13"/>
  <c r="J51" i="12"/>
  <c r="J51" i="11"/>
  <c r="K10" i="9"/>
  <c r="K108" i="9"/>
  <c r="K10" i="7"/>
  <c r="K10" i="6"/>
  <c r="K35" i="6"/>
  <c r="K41" i="6" s="1"/>
  <c r="K71" i="6"/>
  <c r="K78" i="6" s="1"/>
  <c r="J47" i="10"/>
  <c r="J47" i="9"/>
  <c r="J47" i="7"/>
  <c r="J47" i="6"/>
  <c r="K35" i="5"/>
  <c r="K41" i="5" s="1"/>
  <c r="K5" i="5"/>
  <c r="J47" i="5"/>
  <c r="K27" i="15" l="1"/>
  <c r="K40" i="15" s="1"/>
  <c r="K42" i="15" s="1"/>
  <c r="K56" i="15" s="1"/>
  <c r="J56" i="15" s="1"/>
  <c r="K15" i="11"/>
  <c r="K50" i="9"/>
  <c r="K14" i="6"/>
  <c r="J51" i="5"/>
  <c r="K46" i="9"/>
  <c r="K14" i="9"/>
  <c r="K60" i="12"/>
  <c r="K61" i="12" s="1"/>
  <c r="K66" i="12" s="1"/>
  <c r="K46" i="11"/>
  <c r="K46" i="6"/>
  <c r="K50" i="6"/>
  <c r="J51" i="7"/>
  <c r="K60" i="11"/>
  <c r="K61" i="11" s="1"/>
  <c r="K66" i="11" s="1"/>
  <c r="K104" i="7"/>
  <c r="K108" i="7"/>
  <c r="K104" i="11"/>
  <c r="K104" i="12"/>
  <c r="K60" i="7"/>
  <c r="K61" i="7" s="1"/>
  <c r="K66" i="7" s="1"/>
  <c r="K105" i="6"/>
  <c r="K60" i="6"/>
  <c r="K61" i="6" s="1"/>
  <c r="K66" i="6" s="1"/>
  <c r="K104" i="9"/>
  <c r="K48" i="11"/>
  <c r="K49" i="11" s="1"/>
  <c r="K47" i="11"/>
  <c r="K50" i="11"/>
  <c r="K14" i="11"/>
  <c r="K15" i="12"/>
  <c r="K47" i="12"/>
  <c r="K104" i="13"/>
  <c r="K46" i="13"/>
  <c r="K14" i="13"/>
  <c r="K47" i="13"/>
  <c r="K46" i="12"/>
  <c r="K50" i="12"/>
  <c r="K14" i="12"/>
  <c r="K48" i="12"/>
  <c r="K49" i="12" s="1"/>
  <c r="K50" i="13"/>
  <c r="K15" i="13"/>
  <c r="K60" i="13"/>
  <c r="K61" i="13" s="1"/>
  <c r="K66" i="13" s="1"/>
  <c r="K48" i="13"/>
  <c r="K49" i="13" s="1"/>
  <c r="K47" i="9"/>
  <c r="K15" i="9"/>
  <c r="K16" i="9" s="1"/>
  <c r="K39" i="9" s="1"/>
  <c r="K48" i="9"/>
  <c r="K49" i="9" s="1"/>
  <c r="K47" i="6"/>
  <c r="K15" i="6"/>
  <c r="K48" i="6"/>
  <c r="K49" i="6" s="1"/>
  <c r="K101" i="6"/>
  <c r="K15" i="7"/>
  <c r="K48" i="7"/>
  <c r="K49" i="7" s="1"/>
  <c r="K107" i="30"/>
  <c r="K108" i="30" s="1"/>
  <c r="K125" i="30"/>
  <c r="K10" i="10"/>
  <c r="K60" i="9"/>
  <c r="K61" i="9" s="1"/>
  <c r="K66" i="9" s="1"/>
  <c r="K47" i="7"/>
  <c r="K14" i="7"/>
  <c r="K46" i="7"/>
  <c r="K50" i="7"/>
  <c r="J51" i="10"/>
  <c r="J51" i="9"/>
  <c r="J51" i="6"/>
  <c r="K10" i="5"/>
  <c r="K77" i="4"/>
  <c r="K76" i="4"/>
  <c r="K75" i="4"/>
  <c r="K74" i="4"/>
  <c r="K73" i="4"/>
  <c r="K72" i="4"/>
  <c r="K19" i="9" l="1"/>
  <c r="K24" i="13"/>
  <c r="K19" i="13"/>
  <c r="K51" i="12"/>
  <c r="K106" i="12" s="1"/>
  <c r="K19" i="12"/>
  <c r="K16" i="12"/>
  <c r="K39" i="12" s="1"/>
  <c r="K16" i="11"/>
  <c r="K39" i="11" s="1"/>
  <c r="K19" i="11"/>
  <c r="K51" i="9"/>
  <c r="K106" i="9" s="1"/>
  <c r="K23" i="9"/>
  <c r="K21" i="7"/>
  <c r="K19" i="7"/>
  <c r="K21" i="6"/>
  <c r="K19" i="6"/>
  <c r="K51" i="6"/>
  <c r="K103" i="6" s="1"/>
  <c r="K16" i="7"/>
  <c r="K39" i="7" s="1"/>
  <c r="K22" i="11"/>
  <c r="K24" i="7"/>
  <c r="K23" i="7"/>
  <c r="K24" i="6"/>
  <c r="K25" i="13"/>
  <c r="K22" i="6"/>
  <c r="K26" i="13"/>
  <c r="K25" i="6"/>
  <c r="K21" i="12"/>
  <c r="K20" i="7"/>
  <c r="K24" i="9"/>
  <c r="K26" i="6"/>
  <c r="K23" i="12"/>
  <c r="K25" i="7"/>
  <c r="K20" i="6"/>
  <c r="K25" i="9"/>
  <c r="K21" i="11"/>
  <c r="K26" i="12"/>
  <c r="K26" i="7"/>
  <c r="K26" i="11"/>
  <c r="K24" i="12"/>
  <c r="K21" i="13"/>
  <c r="K20" i="9"/>
  <c r="K25" i="12"/>
  <c r="K22" i="13"/>
  <c r="K26" i="9"/>
  <c r="K20" i="11"/>
  <c r="K20" i="13"/>
  <c r="K22" i="9"/>
  <c r="K23" i="11"/>
  <c r="K20" i="12"/>
  <c r="K24" i="11"/>
  <c r="K22" i="12"/>
  <c r="K23" i="13"/>
  <c r="K21" i="9"/>
  <c r="K16" i="6"/>
  <c r="K39" i="6" s="1"/>
  <c r="K23" i="6"/>
  <c r="K25" i="11"/>
  <c r="K22" i="7"/>
  <c r="B130" i="30"/>
  <c r="K51" i="11"/>
  <c r="K106" i="11" s="1"/>
  <c r="K16" i="13"/>
  <c r="K39" i="13" s="1"/>
  <c r="K51" i="13"/>
  <c r="K106" i="13" s="1"/>
  <c r="K48" i="10"/>
  <c r="K49" i="10" s="1"/>
  <c r="K104" i="10"/>
  <c r="K108" i="10"/>
  <c r="K46" i="10"/>
  <c r="K15" i="10"/>
  <c r="K50" i="10"/>
  <c r="K14" i="10"/>
  <c r="K60" i="10"/>
  <c r="K61" i="10" s="1"/>
  <c r="K47" i="10"/>
  <c r="K47" i="5"/>
  <c r="K105" i="15"/>
  <c r="K55" i="15"/>
  <c r="K51" i="7"/>
  <c r="K106" i="7" s="1"/>
  <c r="K101" i="5"/>
  <c r="K60" i="5"/>
  <c r="K61" i="5" s="1"/>
  <c r="K66" i="5" s="1"/>
  <c r="K50" i="5"/>
  <c r="K48" i="5"/>
  <c r="K49" i="5" s="1"/>
  <c r="K46" i="5"/>
  <c r="K15" i="5"/>
  <c r="K14" i="5"/>
  <c r="K71" i="4"/>
  <c r="K78" i="4" s="1"/>
  <c r="K27" i="13" l="1"/>
  <c r="K40" i="13" s="1"/>
  <c r="K42" i="13" s="1"/>
  <c r="K26" i="10"/>
  <c r="K19" i="10"/>
  <c r="K27" i="6"/>
  <c r="K40" i="6" s="1"/>
  <c r="K42" i="6" s="1"/>
  <c r="K56" i="6" s="1"/>
  <c r="J56" i="6" s="1"/>
  <c r="K23" i="5"/>
  <c r="K19" i="5"/>
  <c r="K27" i="12"/>
  <c r="K40" i="12" s="1"/>
  <c r="K42" i="12" s="1"/>
  <c r="K55" i="12" s="1"/>
  <c r="K20" i="10"/>
  <c r="K21" i="10"/>
  <c r="K27" i="9"/>
  <c r="K40" i="9" s="1"/>
  <c r="K42" i="9" s="1"/>
  <c r="K56" i="9" s="1"/>
  <c r="J56" i="9" s="1"/>
  <c r="K27" i="7"/>
  <c r="K40" i="7" s="1"/>
  <c r="K42" i="7" s="1"/>
  <c r="K56" i="7" s="1"/>
  <c r="J56" i="7" s="1"/>
  <c r="K21" i="5"/>
  <c r="K22" i="5"/>
  <c r="K27" i="11"/>
  <c r="K40" i="11" s="1"/>
  <c r="K42" i="11" s="1"/>
  <c r="K56" i="11" s="1"/>
  <c r="J56" i="11" s="1"/>
  <c r="K24" i="5"/>
  <c r="K22" i="10"/>
  <c r="K25" i="5"/>
  <c r="K23" i="10"/>
  <c r="K24" i="10"/>
  <c r="K20" i="5"/>
  <c r="K25" i="10"/>
  <c r="K26" i="5"/>
  <c r="K16" i="10"/>
  <c r="K39" i="10" s="1"/>
  <c r="K51" i="10"/>
  <c r="K66" i="10"/>
  <c r="J55" i="15"/>
  <c r="J57" i="15" s="1"/>
  <c r="K57" i="15"/>
  <c r="K65" i="15" s="1"/>
  <c r="K67" i="15" s="1"/>
  <c r="K107" i="15" s="1"/>
  <c r="K16" i="5"/>
  <c r="K39" i="5" s="1"/>
  <c r="K51" i="5"/>
  <c r="K103" i="5" s="1"/>
  <c r="J15" i="4"/>
  <c r="K105" i="13" l="1"/>
  <c r="K56" i="13"/>
  <c r="J56" i="13" s="1"/>
  <c r="K55" i="13"/>
  <c r="J55" i="13" s="1"/>
  <c r="J57" i="13" s="1"/>
  <c r="K27" i="10"/>
  <c r="K40" i="10" s="1"/>
  <c r="K42" i="10" s="1"/>
  <c r="K55" i="10" s="1"/>
  <c r="K55" i="6"/>
  <c r="J55" i="6" s="1"/>
  <c r="J57" i="6" s="1"/>
  <c r="K102" i="6"/>
  <c r="K55" i="7"/>
  <c r="J55" i="7" s="1"/>
  <c r="J57" i="7" s="1"/>
  <c r="K105" i="7"/>
  <c r="K56" i="12"/>
  <c r="J56" i="12" s="1"/>
  <c r="K105" i="12"/>
  <c r="K105" i="11"/>
  <c r="K55" i="9"/>
  <c r="J55" i="9" s="1"/>
  <c r="J57" i="9" s="1"/>
  <c r="K105" i="9"/>
  <c r="K27" i="5"/>
  <c r="K40" i="5" s="1"/>
  <c r="K42" i="5" s="1"/>
  <c r="K56" i="5" s="1"/>
  <c r="K55" i="11"/>
  <c r="J55" i="12"/>
  <c r="K106" i="10"/>
  <c r="K109" i="15"/>
  <c r="J48" i="4"/>
  <c r="K57" i="13" l="1"/>
  <c r="K65" i="13" s="1"/>
  <c r="K67" i="13" s="1"/>
  <c r="K107" i="13" s="1"/>
  <c r="K109" i="13" s="1"/>
  <c r="K85" i="13" s="1"/>
  <c r="K57" i="6"/>
  <c r="K65" i="6" s="1"/>
  <c r="K67" i="6" s="1"/>
  <c r="K104" i="6" s="1"/>
  <c r="K106" i="6" s="1"/>
  <c r="K82" i="6" s="1"/>
  <c r="K57" i="7"/>
  <c r="K65" i="7" s="1"/>
  <c r="K67" i="7" s="1"/>
  <c r="K107" i="7" s="1"/>
  <c r="K109" i="7" s="1"/>
  <c r="K85" i="7" s="1"/>
  <c r="J57" i="12"/>
  <c r="K57" i="12"/>
  <c r="K65" i="12" s="1"/>
  <c r="K67" i="12" s="1"/>
  <c r="K107" i="12" s="1"/>
  <c r="K109" i="12" s="1"/>
  <c r="K85" i="12" s="1"/>
  <c r="K57" i="9"/>
  <c r="K65" i="9" s="1"/>
  <c r="K67" i="9" s="1"/>
  <c r="K107" i="9" s="1"/>
  <c r="K109" i="9" s="1"/>
  <c r="K85" i="9" s="1"/>
  <c r="K57" i="11"/>
  <c r="K65" i="11" s="1"/>
  <c r="K67" i="11" s="1"/>
  <c r="K107" i="11" s="1"/>
  <c r="K109" i="11" s="1"/>
  <c r="K85" i="11" s="1"/>
  <c r="J55" i="11"/>
  <c r="J57" i="11" s="1"/>
  <c r="K105" i="10"/>
  <c r="K56" i="10"/>
  <c r="J56" i="10" s="1"/>
  <c r="K85" i="15"/>
  <c r="J55" i="10"/>
  <c r="K102" i="5"/>
  <c r="J56" i="5"/>
  <c r="K55" i="5"/>
  <c r="J46" i="4"/>
  <c r="K86" i="11" l="1"/>
  <c r="K89" i="11" s="1"/>
  <c r="K86" i="12"/>
  <c r="K88" i="12" s="1"/>
  <c r="K57" i="10"/>
  <c r="K65" i="10" s="1"/>
  <c r="K67" i="10" s="1"/>
  <c r="K107" i="10" s="1"/>
  <c r="K109" i="10" s="1"/>
  <c r="K85" i="10" s="1"/>
  <c r="J57" i="10"/>
  <c r="K86" i="15"/>
  <c r="K89" i="15" s="1"/>
  <c r="K86" i="13"/>
  <c r="K88" i="13" s="1"/>
  <c r="K86" i="9"/>
  <c r="K88" i="9" s="1"/>
  <c r="K86" i="7"/>
  <c r="K88" i="7" s="1"/>
  <c r="K83" i="6"/>
  <c r="K85" i="6" s="1"/>
  <c r="J55" i="5"/>
  <c r="J57" i="5" s="1"/>
  <c r="K57" i="5"/>
  <c r="K65" i="5" s="1"/>
  <c r="K67" i="5" s="1"/>
  <c r="K104" i="5" s="1"/>
  <c r="K31" i="4"/>
  <c r="K88" i="11" l="1"/>
  <c r="K96" i="11"/>
  <c r="K98" i="11" s="1"/>
  <c r="K90" i="11" s="1"/>
  <c r="K89" i="12"/>
  <c r="K93" i="6"/>
  <c r="K95" i="6" s="1"/>
  <c r="K96" i="9"/>
  <c r="K98" i="9" s="1"/>
  <c r="K96" i="7"/>
  <c r="K98" i="7" s="1"/>
  <c r="K100" i="7" s="1"/>
  <c r="K96" i="12"/>
  <c r="K98" i="12" s="1"/>
  <c r="K90" i="12" s="1"/>
  <c r="K91" i="12" s="1"/>
  <c r="K89" i="13"/>
  <c r="K86" i="6"/>
  <c r="K88" i="15"/>
  <c r="K89" i="9"/>
  <c r="K89" i="7"/>
  <c r="K96" i="15"/>
  <c r="K98" i="15" s="1"/>
  <c r="K90" i="15" s="1"/>
  <c r="K96" i="13"/>
  <c r="K98" i="13" s="1"/>
  <c r="K86" i="10"/>
  <c r="K89" i="10" s="1"/>
  <c r="K106" i="5"/>
  <c r="K35" i="4"/>
  <c r="J21" i="4"/>
  <c r="K6" i="4"/>
  <c r="K100" i="11" l="1"/>
  <c r="K100" i="12"/>
  <c r="K96" i="10"/>
  <c r="K98" i="10" s="1"/>
  <c r="K90" i="7"/>
  <c r="K88" i="10"/>
  <c r="K100" i="15"/>
  <c r="K97" i="6"/>
  <c r="K87" i="6"/>
  <c r="K100" i="9"/>
  <c r="K90" i="9"/>
  <c r="K100" i="13"/>
  <c r="K90" i="13"/>
  <c r="K91" i="13" s="1"/>
  <c r="K125" i="12"/>
  <c r="K128" i="12" s="1"/>
  <c r="K110" i="12"/>
  <c r="K111" i="12" s="1"/>
  <c r="K126" i="11"/>
  <c r="K129" i="11" s="1"/>
  <c r="K91" i="11"/>
  <c r="K82" i="5"/>
  <c r="K5" i="4"/>
  <c r="K10" i="4" s="1"/>
  <c r="J27" i="4"/>
  <c r="J49" i="4" s="1"/>
  <c r="J47" i="4"/>
  <c r="K105" i="4"/>
  <c r="B107" i="4"/>
  <c r="B105" i="4"/>
  <c r="B104" i="4"/>
  <c r="B103" i="4"/>
  <c r="J61" i="4"/>
  <c r="J16" i="4"/>
  <c r="J88" i="4"/>
  <c r="B101" i="4"/>
  <c r="B102" i="4"/>
  <c r="K118" i="4"/>
  <c r="K124" i="4"/>
  <c r="K100" i="10" l="1"/>
  <c r="K90" i="10"/>
  <c r="K91" i="10" s="1"/>
  <c r="K110" i="13"/>
  <c r="K111" i="13" s="1"/>
  <c r="K127" i="12"/>
  <c r="K128" i="11"/>
  <c r="K110" i="11"/>
  <c r="K111" i="11" s="1"/>
  <c r="K126" i="9"/>
  <c r="K129" i="9" s="1"/>
  <c r="K91" i="9"/>
  <c r="K126" i="7"/>
  <c r="K129" i="7" s="1"/>
  <c r="K91" i="7"/>
  <c r="K123" i="6"/>
  <c r="K126" i="6" s="1"/>
  <c r="K88" i="6"/>
  <c r="K83" i="5"/>
  <c r="K85" i="5" s="1"/>
  <c r="K60" i="4"/>
  <c r="K61" i="4" s="1"/>
  <c r="K66" i="4" s="1"/>
  <c r="K47" i="4"/>
  <c r="J51" i="4"/>
  <c r="K46" i="4"/>
  <c r="K50" i="4"/>
  <c r="K48" i="4"/>
  <c r="K49" i="4" s="1"/>
  <c r="K15" i="4"/>
  <c r="K14" i="4"/>
  <c r="K41" i="4"/>
  <c r="K101" i="4"/>
  <c r="K19" i="4" l="1"/>
  <c r="K16" i="4"/>
  <c r="K39" i="4" s="1"/>
  <c r="K21" i="4"/>
  <c r="K23" i="4"/>
  <c r="K22" i="4"/>
  <c r="K25" i="4"/>
  <c r="K20" i="4"/>
  <c r="K24" i="4"/>
  <c r="K26" i="4"/>
  <c r="B133" i="11"/>
  <c r="K86" i="5"/>
  <c r="K93" i="5"/>
  <c r="K95" i="5" s="1"/>
  <c r="K110" i="10"/>
  <c r="K111" i="10" s="1"/>
  <c r="K128" i="9"/>
  <c r="K110" i="9"/>
  <c r="K111" i="9" s="1"/>
  <c r="C133" i="9" s="1"/>
  <c r="K128" i="7"/>
  <c r="K110" i="7"/>
  <c r="K111" i="7" s="1"/>
  <c r="K125" i="6"/>
  <c r="K107" i="6"/>
  <c r="K108" i="6" s="1"/>
  <c r="K51" i="4"/>
  <c r="K103" i="4" s="1"/>
  <c r="K27" i="4" l="1"/>
  <c r="K40" i="4" s="1"/>
  <c r="B133" i="7"/>
  <c r="B130" i="6"/>
  <c r="K97" i="5"/>
  <c r="K87" i="5"/>
  <c r="B113" i="10"/>
  <c r="K42" i="4"/>
  <c r="K56" i="4" s="1"/>
  <c r="K123" i="5" l="1"/>
  <c r="K126" i="5" s="1"/>
  <c r="K88" i="5"/>
  <c r="K102" i="4"/>
  <c r="K55" i="4"/>
  <c r="J55" i="4" s="1"/>
  <c r="J56" i="4"/>
  <c r="K125" i="5" l="1"/>
  <c r="K107" i="5"/>
  <c r="K108" i="5" s="1"/>
  <c r="J57" i="4"/>
  <c r="K57" i="4"/>
  <c r="K65" i="4" s="1"/>
  <c r="K67" i="4" s="1"/>
  <c r="K104" i="4" s="1"/>
  <c r="B130" i="5" l="1"/>
  <c r="K106" i="4"/>
  <c r="K82" i="4" s="1"/>
  <c r="K83" i="4" l="1"/>
  <c r="K85" i="4" s="1"/>
  <c r="K93" i="4" l="1"/>
  <c r="K95" i="4" s="1"/>
  <c r="K97" i="4" s="1"/>
  <c r="K86" i="4"/>
  <c r="K123" i="4"/>
  <c r="K126" i="4" s="1"/>
  <c r="K87" i="4" l="1"/>
  <c r="K88" i="4" s="1"/>
  <c r="K107" i="4" s="1"/>
  <c r="K108" i="4" s="1"/>
  <c r="C130" i="4" l="1"/>
  <c r="K125" i="4"/>
  <c r="K126" i="15" l="1"/>
  <c r="K129" i="15" s="1"/>
  <c r="K91" i="15"/>
  <c r="K128" i="15" s="1"/>
  <c r="K110" i="15" l="1"/>
  <c r="K111" i="15" s="1"/>
  <c r="K112" i="15" s="1"/>
  <c r="B133" i="15" l="1"/>
</calcChain>
</file>

<file path=xl/sharedStrings.xml><?xml version="1.0" encoding="utf-8"?>
<sst xmlns="http://schemas.openxmlformats.org/spreadsheetml/2006/main" count="2475" uniqueCount="192">
  <si>
    <t>-</t>
  </si>
  <si>
    <t>VALOR (R$)</t>
  </si>
  <si>
    <t>Adicional Noturno</t>
  </si>
  <si>
    <t>%</t>
  </si>
  <si>
    <t>Lucro</t>
  </si>
  <si>
    <t>A</t>
  </si>
  <si>
    <t>B</t>
  </si>
  <si>
    <t>C</t>
  </si>
  <si>
    <t>D</t>
  </si>
  <si>
    <t>E</t>
  </si>
  <si>
    <t>F</t>
  </si>
  <si>
    <t>G</t>
  </si>
  <si>
    <t>H</t>
  </si>
  <si>
    <t>COMPOSIÇÃO DA REMUNERAÇÃO</t>
  </si>
  <si>
    <t>INSUMOS DIVERSOS</t>
  </si>
  <si>
    <t>TOTAL SUBMÓDULO 4.1</t>
  </si>
  <si>
    <t>Nota(1):</t>
  </si>
  <si>
    <t>TOTAL SUBMÓDULO 4.2</t>
  </si>
  <si>
    <t>TOTAL</t>
  </si>
  <si>
    <t>CUSTOS INDIRETOS, TRIBUTOS E LUCRO</t>
  </si>
  <si>
    <t>4.1</t>
  </si>
  <si>
    <t>4.2</t>
  </si>
  <si>
    <t>Custos Indiretos</t>
  </si>
  <si>
    <t>Mão-de-Obra vinculada à execução contratual (valor por empregado)</t>
  </si>
  <si>
    <t>MÓDULO 1 - COMPOSIÇÃO DA REMUNERAÇÃO</t>
  </si>
  <si>
    <t>Quadro Resumo - VALOR MENSAL DOS SERVIÇOS</t>
  </si>
  <si>
    <t>Qde Postos (E)</t>
  </si>
  <si>
    <t>Tipo de Serviço (A)</t>
  </si>
  <si>
    <t>Valor Por Empregado(B)</t>
  </si>
  <si>
    <t>Valor Proposto por Posto (D) = (B x C)</t>
  </si>
  <si>
    <t>Qde de Empregados por posto ( C )</t>
  </si>
  <si>
    <t>Serviço 1 (indicar)</t>
  </si>
  <si>
    <t>Serviço 2 (indicar)</t>
  </si>
  <si>
    <t>Serviço 3 (indicar)</t>
  </si>
  <si>
    <t>Serviço ... (indicar)</t>
  </si>
  <si>
    <t>R$</t>
  </si>
  <si>
    <t>VALOR MENSAL DOS SERVIÇOS (I + II + III + ...)</t>
  </si>
  <si>
    <t>Anexo III-D</t>
  </si>
  <si>
    <t>Quadro Demonstrativo - VALOR GLOBAL DA PROPOSTA</t>
  </si>
  <si>
    <t>VALOR GLOBAL DA PROPOSTA</t>
  </si>
  <si>
    <t>Descrição</t>
  </si>
  <si>
    <t>Valor proposto por unidade de medida*</t>
  </si>
  <si>
    <t>Valor mensal do serviço</t>
  </si>
  <si>
    <t>Valor Global da Proposta (valor mensal do serviço X nº meses do contrato).</t>
  </si>
  <si>
    <t>Informar o valor da unidade de medida por tipo de serviço.</t>
  </si>
  <si>
    <t>Salário Base</t>
  </si>
  <si>
    <t>PIS</t>
  </si>
  <si>
    <t>COFINS</t>
  </si>
  <si>
    <t>ISS</t>
  </si>
  <si>
    <t>TRIBUTOS</t>
  </si>
  <si>
    <t>C.1</t>
  </si>
  <si>
    <t>C.2</t>
  </si>
  <si>
    <t>C.3</t>
  </si>
  <si>
    <t>a)</t>
  </si>
  <si>
    <t>b)</t>
  </si>
  <si>
    <t>c)</t>
  </si>
  <si>
    <t xml:space="preserve">Adicional Periculosidade </t>
  </si>
  <si>
    <t>Adicional Insalubridade</t>
  </si>
  <si>
    <t>Adicional de Hora Noturna Reduzida</t>
  </si>
  <si>
    <t>MÓDULO 2 – ENCARGOS E BENEFÍCIOS ANUAIS, MENSAIS E DIÁRIOS</t>
  </si>
  <si>
    <t>GPS, FGTS e Outras Contribuições</t>
  </si>
  <si>
    <t>SESC ou SESI</t>
  </si>
  <si>
    <t xml:space="preserve">Salário Educação </t>
  </si>
  <si>
    <t>SAT (Seguro Acidente de Trabalho)</t>
  </si>
  <si>
    <t xml:space="preserve">SENAI - SENAC </t>
  </si>
  <si>
    <t xml:space="preserve">SEBRAE </t>
  </si>
  <si>
    <t xml:space="preserve">INCRA </t>
  </si>
  <si>
    <t xml:space="preserve">FGTS </t>
  </si>
  <si>
    <t>TOTAL SUBMÓDULO 2.2</t>
  </si>
  <si>
    <t>Submódulo 2.2 - GPS, FGTS e Outras Contribuições</t>
  </si>
  <si>
    <t>Submódulo 2.3 - Benefícios Mensais e Diários</t>
  </si>
  <si>
    <t>TOTAL SUBMÓDULO 2.3</t>
  </si>
  <si>
    <t>QUADRO-RESUMO DO MÓDULO 2 - ENCARGOS, BENEFÍCIOS ANUAIS, MENSAIS E DIÁRIOS</t>
  </si>
  <si>
    <t>2.1</t>
  </si>
  <si>
    <t>2.2</t>
  </si>
  <si>
    <t>2.3</t>
  </si>
  <si>
    <t>Módulo 2 - Encargos, Benefícios Anuais, Mensais e Diários</t>
  </si>
  <si>
    <t>Benefícios Mensais e Diários</t>
  </si>
  <si>
    <t>TOTAL DO MÓDULO 1</t>
  </si>
  <si>
    <t>TOTAL DO MÓDULO 2</t>
  </si>
  <si>
    <t>MÓDULO 3 – PROVISÃO PARA RESCISÃO</t>
  </si>
  <si>
    <t>PROVISÃO PARA RESCISÃO</t>
  </si>
  <si>
    <t xml:space="preserve">Aviso Prévio Trabalhado </t>
  </si>
  <si>
    <t>Incidência do FGTS sobre Aviso Prévio Indenizado</t>
  </si>
  <si>
    <t>Aviso Prévio Indenizado</t>
  </si>
  <si>
    <t>Incidência dos encargos do submódulo 2.2 sobre Aviso Prévio Trabalhado</t>
  </si>
  <si>
    <t>TOTAL DO MÓDULO 3</t>
  </si>
  <si>
    <t>MÓDULO 4 – CUSTO DE REPOSIÇÃO DO PROFISSIONAL AUSENTE</t>
  </si>
  <si>
    <t>Ausências Legais</t>
  </si>
  <si>
    <t>Submódulo 4.2 - Intrajornada</t>
  </si>
  <si>
    <t>QUADRO-RESUMO DO MÓDULO 4 - CUSTO DE REPOSIÇÃO DO PROFISSIONAL AUSENTE</t>
  </si>
  <si>
    <t>Módulo 4 - Custo de Reposição do Profissional Ausente</t>
  </si>
  <si>
    <t>Intrajornada</t>
  </si>
  <si>
    <t>TOTAL DO MÓDULO 4</t>
  </si>
  <si>
    <t>MÓDULO 5 – INSUMOS DIVERSOS</t>
  </si>
  <si>
    <t>TOTAL DO MÓDULO 5</t>
  </si>
  <si>
    <t>MÓDULO 6 – CUSTOS INDIRETOS, TRIBUTOS E LUCRO</t>
  </si>
  <si>
    <t>TOTAL DO MÓDULO 6</t>
  </si>
  <si>
    <t>QUADRO RESUMO DO CUSTO POR EMPREGADO</t>
  </si>
  <si>
    <t>Subtotal (A + B + C + D + E)</t>
  </si>
  <si>
    <t>FATOR K</t>
  </si>
  <si>
    <t>PREÇO TOTAL POR EMPREGADO</t>
  </si>
  <si>
    <t>Salário mínimo regional</t>
  </si>
  <si>
    <t>Divisor</t>
  </si>
  <si>
    <t>H. noturnas diárias</t>
  </si>
  <si>
    <t>Dias trab. por mês</t>
  </si>
  <si>
    <t>Percentual do adicional (30%)</t>
  </si>
  <si>
    <t>Percentual do adicional (10%, 20% ou 40%)</t>
  </si>
  <si>
    <t>Percentual do adicional (20%)</t>
  </si>
  <si>
    <t>Conversor decimal (14,28%)</t>
  </si>
  <si>
    <t xml:space="preserve">Tipo de serviço </t>
  </si>
  <si>
    <r>
      <t>13º salário</t>
    </r>
    <r>
      <rPr>
        <sz val="10"/>
        <color indexed="10"/>
        <rFont val="Arial"/>
        <family val="2"/>
      </rPr>
      <t xml:space="preserve"> </t>
    </r>
  </si>
  <si>
    <t/>
  </si>
  <si>
    <t>Contribuição previdenciária</t>
  </si>
  <si>
    <t>CNAE</t>
  </si>
  <si>
    <t>Alíquota do CNAE</t>
  </si>
  <si>
    <t>FAP</t>
  </si>
  <si>
    <t xml:space="preserve">Vale-Transporte </t>
  </si>
  <si>
    <t>Dias</t>
  </si>
  <si>
    <t>Quantidade por dia</t>
  </si>
  <si>
    <t>Custo unitário</t>
  </si>
  <si>
    <t>Valor mensal</t>
  </si>
  <si>
    <t>% de desconto</t>
  </si>
  <si>
    <t>Multa do FGTS e Contribuição Social sobre a demissão sem justa causa</t>
  </si>
  <si>
    <t>Indenização por intervalo para repouso ou alimentação não concedido</t>
  </si>
  <si>
    <t>Adicional de Férias de 1/3</t>
  </si>
  <si>
    <t>Submódulo 2.1 - 13º Salário e Adicional de Férias</t>
  </si>
  <si>
    <t>13º Salário e Adicional de Férias</t>
  </si>
  <si>
    <t>Custo diário de reposição de profissional ausente por ausências legais, licença paternidade, acidente de trabalho, licença maternidade, etc.</t>
  </si>
  <si>
    <t>Provisão para reposição do posto durante as férias do titular</t>
  </si>
  <si>
    <t>Submódulo 4.1 - Cobertura de Férias e Ausências Legais</t>
  </si>
  <si>
    <t>Quantidade anual</t>
  </si>
  <si>
    <t>Valor unitário</t>
  </si>
  <si>
    <t xml:space="preserve">Total uniformes </t>
  </si>
  <si>
    <t xml:space="preserve">Servente </t>
  </si>
  <si>
    <t>Limpador de vidro</t>
  </si>
  <si>
    <t>Lavador de veículo</t>
  </si>
  <si>
    <t>Copeira</t>
  </si>
  <si>
    <t>Telefonista</t>
  </si>
  <si>
    <t>Recepcionista</t>
  </si>
  <si>
    <t>Valor</t>
  </si>
  <si>
    <t>Divisor da jornada cumprida</t>
  </si>
  <si>
    <t>Porteiro Diurno 12x36h</t>
  </si>
  <si>
    <t>Porteiro Noturno 12x36h</t>
  </si>
  <si>
    <t>Contribuição Social sobre a demissão sem justa causa</t>
  </si>
  <si>
    <t>Multa do FGTS sobre a demissão sem justa causa</t>
  </si>
  <si>
    <t>Calça social, em tecido de qualidade, na cor preta.</t>
  </si>
  <si>
    <t>Touca de filó com aba na cor preta.</t>
  </si>
  <si>
    <t>Casaco compatível com o trabalho de copeira, combinando com o resto do uniforme e apropriado para os dias frios.</t>
  </si>
  <si>
    <t>Terno completo, de acordo com o gênero do empregado, na cor preta, de boa qualidade, com 02 bolsos inferiores, com identificação da empresa contratada no lado superior esquerdo.</t>
  </si>
  <si>
    <t>Colete preto, em tecido de qualidade, combinando com o terno.</t>
  </si>
  <si>
    <t>Gravata (homens) ou lenço (mulheres) pretos, em tecido de qualidade e combinando com o terno.</t>
  </si>
  <si>
    <t>Cinto preto de couro</t>
  </si>
  <si>
    <t>Meias sociais pretas de algodão</t>
  </si>
  <si>
    <t>Par de sapatos pretos, tipo esporte fino, de couro e solado de borracha.</t>
  </si>
  <si>
    <t>Suéter de lã (tricô) manga longa, decote "v".</t>
  </si>
  <si>
    <t>Motorista</t>
  </si>
  <si>
    <t>Servente limpador de banheiros</t>
  </si>
  <si>
    <t>Porteiro Diurno 44h</t>
  </si>
  <si>
    <t>ISS LC CURITIBA 40, ART. 4º, II, A - ALÍQUOTA DE 2,5%</t>
  </si>
  <si>
    <t>Alíquota ISS % = ISS =</t>
  </si>
  <si>
    <t>Ba / (1 - ISS) = P1 =</t>
  </si>
  <si>
    <t>Valor do ISS = P1 - Ba =</t>
  </si>
  <si>
    <t xml:space="preserve"> LC CURITIBA 40, ART. 13A: Não se incluem na base imponível do Imposto Sobre Serviços de Qualquer Natureza, o
valor da folha de pagamento e os respectivos encargos sociais do serviço descrito no item 17.05
da lista de serviços anexa. = (Submódulo 2.3 + Módulo 5 + Custos indiretos + lucro)= Ba = </t>
  </si>
  <si>
    <t>Calça em tecido resistente, na mesma cor da camisa ou camiseta.</t>
  </si>
  <si>
    <t>Camisa ou camiseta em tecido resistente, malha fria, com identificação da empresa contratada.</t>
  </si>
  <si>
    <t>Moletom apropriado para os dias frios e para o trabalho de servente, combinando com o resto do uniforme.</t>
  </si>
  <si>
    <t>Jaqueta ou casaco apropriado para os dias frios e para o trabalho de servente, combinando com o resto do uniforme.</t>
  </si>
  <si>
    <t>Par de meias pretas de algodão, cano alto.</t>
  </si>
  <si>
    <t>Botina preta, solado baixo, com palmilha antibacteriana.</t>
  </si>
  <si>
    <t>Camisa social ou camiseta, manga longa, na cor branca, em tecido de qualidade, malha fria, com identificação da empresa contratada.</t>
  </si>
  <si>
    <t>Avental próprio para o serviço de copeira, que proteja dos joelhos ao peito, na cor preta, com identificação da empresa contratada.</t>
  </si>
  <si>
    <t>Par de meias pretas de algodão</t>
  </si>
  <si>
    <t>Sapatilha antiderrapante</t>
  </si>
  <si>
    <t>Colete de boa qualidade, combinando com a calça, em tecido de qualidade, na cor preta.</t>
  </si>
  <si>
    <t>Camisa social branca, com gola, manga longa, com identificação da empresa contratada no lado superior esquerdo.</t>
  </si>
  <si>
    <t>Camisa social branca, com gola, manga curta, com identificação da empresa contratada no lado superior esquerdo.</t>
  </si>
  <si>
    <t>Casaco ou japona, preto, compatível com o trabalho, combinando com o resto do uniforme e apropriado para os dias frios.</t>
  </si>
  <si>
    <t>Salário mínimo nacional</t>
  </si>
  <si>
    <t>Auxílio-Refeição/Alimentação - CCT SIEMACO 2022 CL13ª</t>
  </si>
  <si>
    <t>Assistência Médica - CCT SIEMACO 2022 CL15ª</t>
  </si>
  <si>
    <t>Benefício Social Familiar - CCT SIEMACO 2022 CL16ª</t>
  </si>
  <si>
    <t>Fundo de Formação Profissional - CCT SIEMACO 2022 CL22ª</t>
  </si>
  <si>
    <t>Adicional de Risco CCT SIEMACO 2022-2024 CL11ª</t>
  </si>
  <si>
    <t>Camisa social ou camiseta, manga curta, na cor branca, em tecido de qualidade, malha fria, com identificação da empresa contratada.</t>
  </si>
  <si>
    <t xml:space="preserve">                                                      PREÇO TOTAL </t>
  </si>
  <si>
    <t>Número de Funcionários</t>
  </si>
  <si>
    <t>Auxílio-Refeição/Alimentação - CCT SITRO 2023 A 2025</t>
  </si>
  <si>
    <r>
      <t xml:space="preserve">Salário Base </t>
    </r>
    <r>
      <rPr>
        <b/>
        <u/>
        <sz val="10"/>
        <color rgb="FFFF0000"/>
        <rFont val="Arial"/>
        <family val="2"/>
      </rPr>
      <t>CCT SITRO 2023-2025</t>
    </r>
  </si>
  <si>
    <t>Assistência Médica - CCT SIEMACO 2023 CL15ª</t>
  </si>
  <si>
    <t>Benefício Social Familiar - CCT SIEMACO 2023 CL16ª</t>
  </si>
  <si>
    <t>Fundo de Formação Profissional - CCT SIEMACO 2023 CL22ª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</si>
</sst>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0.0000%"/>
    <numFmt numFmtId="166" formatCode="_-&quot;R$&quot;* #,##0.00_-;\-&quot;R$&quot;* #,##0.00_-;_-&quot;R$&quot;* &quot;-&quot;??_-;_-@_-"/>
    <numFmt numFmtId="167" formatCode="0.0"/>
  </numFmts>
  <fonts count="13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16"/>
      <name val="Arial"/>
      <family val="2"/>
    </font>
    <font>
      <b/>
      <u/>
      <sz val="10"/>
      <color rgb="FFFF0000"/>
      <name val="Arial"/>
      <family val="2"/>
    </font>
    <font>
      <b/>
      <sz val="12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4" fillId="0" borderId="0" applyFill="0" applyBorder="0" applyAlignment="0" applyProtection="0"/>
    <xf numFmtId="9" fontId="4" fillId="0" borderId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0" fontId="2" fillId="0" borderId="0"/>
    <xf numFmtId="44" fontId="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4">
    <xf numFmtId="0" fontId="0" fillId="0" borderId="0" xfId="0"/>
    <xf numFmtId="0" fontId="5" fillId="0" borderId="0" xfId="0" applyFont="1" applyAlignment="1">
      <alignment horizontal="center"/>
    </xf>
    <xf numFmtId="2" fontId="5" fillId="0" borderId="0" xfId="0" applyNumberFormat="1" applyFont="1"/>
    <xf numFmtId="10" fontId="5" fillId="0" borderId="1" xfId="0" applyNumberFormat="1" applyFont="1" applyBorder="1" applyAlignment="1">
      <alignment horizontal="center"/>
    </xf>
    <xf numFmtId="2" fontId="5" fillId="0" borderId="13" xfId="0" applyNumberFormat="1" applyFont="1" applyBorder="1"/>
    <xf numFmtId="0" fontId="5" fillId="0" borderId="11" xfId="0" applyFont="1" applyBorder="1" applyAlignment="1">
      <alignment horizontal="center"/>
    </xf>
    <xf numFmtId="0" fontId="5" fillId="0" borderId="12" xfId="0" applyFont="1" applyBorder="1"/>
    <xf numFmtId="0" fontId="5" fillId="0" borderId="21" xfId="0" applyFont="1" applyBorder="1"/>
    <xf numFmtId="0" fontId="5" fillId="0" borderId="23" xfId="0" applyFont="1" applyBorder="1" applyAlignment="1">
      <alignment horizontal="center" wrapText="1"/>
    </xf>
    <xf numFmtId="0" fontId="5" fillId="0" borderId="11" xfId="0" applyFont="1" applyBorder="1" applyAlignment="1">
      <alignment horizontal="center" wrapText="1"/>
    </xf>
    <xf numFmtId="10" fontId="0" fillId="0" borderId="1" xfId="0" applyNumberFormat="1" applyBorder="1" applyAlignment="1">
      <alignment horizontal="center"/>
    </xf>
    <xf numFmtId="164" fontId="5" fillId="0" borderId="0" xfId="1" applyFont="1"/>
    <xf numFmtId="0" fontId="5" fillId="0" borderId="0" xfId="0" applyFont="1"/>
    <xf numFmtId="0" fontId="9" fillId="0" borderId="38" xfId="0" applyFont="1" applyBorder="1" applyAlignment="1">
      <alignment horizontal="center"/>
    </xf>
    <xf numFmtId="10" fontId="9" fillId="0" borderId="39" xfId="2" applyNumberFormat="1" applyFont="1" applyBorder="1" applyAlignment="1"/>
    <xf numFmtId="2" fontId="9" fillId="0" borderId="40" xfId="0" applyNumberFormat="1" applyFont="1" applyBorder="1"/>
    <xf numFmtId="0" fontId="9" fillId="0" borderId="41" xfId="0" applyFont="1" applyBorder="1" applyAlignment="1">
      <alignment horizontal="center"/>
    </xf>
    <xf numFmtId="10" fontId="9" fillId="0" borderId="0" xfId="2" applyNumberFormat="1" applyFont="1" applyBorder="1" applyAlignment="1"/>
    <xf numFmtId="2" fontId="9" fillId="0" borderId="42" xfId="0" applyNumberFormat="1" applyFont="1" applyBorder="1"/>
    <xf numFmtId="0" fontId="8" fillId="0" borderId="41" xfId="0" applyFont="1" applyBorder="1"/>
    <xf numFmtId="0" fontId="9" fillId="0" borderId="26" xfId="0" applyFon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5" fillId="0" borderId="1" xfId="0" applyFont="1" applyBorder="1" applyAlignment="1">
      <alignment horizontal="center"/>
    </xf>
    <xf numFmtId="10" fontId="0" fillId="5" borderId="1" xfId="0" applyNumberFormat="1" applyFill="1" applyBorder="1" applyAlignment="1">
      <alignment horizontal="center"/>
    </xf>
    <xf numFmtId="2" fontId="0" fillId="0" borderId="1" xfId="0" applyNumberFormat="1" applyBorder="1"/>
    <xf numFmtId="2" fontId="5" fillId="0" borderId="1" xfId="0" applyNumberFormat="1" applyFont="1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/>
    <xf numFmtId="164" fontId="8" fillId="0" borderId="0" xfId="1" applyFont="1"/>
    <xf numFmtId="0" fontId="0" fillId="0" borderId="1" xfId="0" applyBorder="1"/>
    <xf numFmtId="0" fontId="0" fillId="0" borderId="29" xfId="0" applyBorder="1"/>
    <xf numFmtId="0" fontId="0" fillId="0" borderId="30" xfId="0" applyBorder="1"/>
    <xf numFmtId="10" fontId="0" fillId="0" borderId="1" xfId="2" applyNumberFormat="1" applyFont="1" applyBorder="1" applyAlignment="1">
      <alignment horizontal="center"/>
    </xf>
    <xf numFmtId="10" fontId="0" fillId="0" borderId="1" xfId="2" applyNumberFormat="1" applyFont="1" applyFill="1" applyBorder="1" applyAlignment="1">
      <alignment horizontal="center"/>
    </xf>
    <xf numFmtId="43" fontId="0" fillId="0" borderId="0" xfId="0" applyNumberFormat="1"/>
    <xf numFmtId="2" fontId="0" fillId="0" borderId="1" xfId="0" applyNumberFormat="1" applyBorder="1" applyAlignment="1">
      <alignment horizontal="right"/>
    </xf>
    <xf numFmtId="10" fontId="0" fillId="0" borderId="1" xfId="2" applyNumberFormat="1" applyFont="1" applyBorder="1" applyAlignment="1"/>
    <xf numFmtId="2" fontId="0" fillId="0" borderId="0" xfId="0" applyNumberFormat="1"/>
    <xf numFmtId="0" fontId="0" fillId="0" borderId="27" xfId="0" applyBorder="1" applyAlignment="1">
      <alignment horizontal="center"/>
    </xf>
    <xf numFmtId="0" fontId="0" fillId="0" borderId="15" xfId="0" applyBorder="1"/>
    <xf numFmtId="0" fontId="0" fillId="0" borderId="20" xfId="0" applyBorder="1"/>
    <xf numFmtId="2" fontId="0" fillId="0" borderId="17" xfId="0" applyNumberFormat="1" applyBorder="1"/>
    <xf numFmtId="0" fontId="0" fillId="0" borderId="12" xfId="0" applyBorder="1" applyAlignment="1">
      <alignment horizontal="center"/>
    </xf>
    <xf numFmtId="0" fontId="0" fillId="0" borderId="12" xfId="0" applyBorder="1"/>
    <xf numFmtId="0" fontId="0" fillId="0" borderId="21" xfId="0" applyBorder="1"/>
    <xf numFmtId="2" fontId="0" fillId="0" borderId="18" xfId="0" applyNumberFormat="1" applyBorder="1"/>
    <xf numFmtId="0" fontId="0" fillId="0" borderId="16" xfId="0" applyBorder="1" applyAlignment="1">
      <alignment horizontal="center"/>
    </xf>
    <xf numFmtId="0" fontId="0" fillId="0" borderId="16" xfId="0" applyBorder="1"/>
    <xf numFmtId="0" fontId="0" fillId="0" borderId="22" xfId="0" applyBorder="1"/>
    <xf numFmtId="2" fontId="0" fillId="0" borderId="19" xfId="0" applyNumberFormat="1" applyBorder="1"/>
    <xf numFmtId="0" fontId="0" fillId="0" borderId="24" xfId="0" applyBorder="1" applyAlignment="1">
      <alignment horizontal="center"/>
    </xf>
    <xf numFmtId="2" fontId="0" fillId="0" borderId="8" xfId="0" applyNumberFormat="1" applyBorder="1"/>
    <xf numFmtId="0" fontId="0" fillId="0" borderId="5" xfId="0" applyBorder="1" applyAlignment="1">
      <alignment horizontal="center"/>
    </xf>
    <xf numFmtId="2" fontId="0" fillId="0" borderId="4" xfId="0" applyNumberFormat="1" applyBorder="1"/>
    <xf numFmtId="0" fontId="0" fillId="0" borderId="0" xfId="0" applyAlignment="1">
      <alignment horizontal="center"/>
    </xf>
    <xf numFmtId="0" fontId="0" fillId="0" borderId="45" xfId="0" applyBorder="1"/>
    <xf numFmtId="0" fontId="0" fillId="0" borderId="46" xfId="0" applyBorder="1"/>
    <xf numFmtId="10" fontId="0" fillId="0" borderId="0" xfId="0" applyNumberFormat="1"/>
    <xf numFmtId="2" fontId="5" fillId="7" borderId="1" xfId="0" applyNumberFormat="1" applyFont="1" applyFill="1" applyBorder="1"/>
    <xf numFmtId="10" fontId="5" fillId="7" borderId="1" xfId="0" applyNumberFormat="1" applyFont="1" applyFill="1" applyBorder="1" applyAlignment="1">
      <alignment horizontal="center"/>
    </xf>
    <xf numFmtId="0" fontId="9" fillId="0" borderId="0" xfId="0" applyFont="1" applyAlignment="1">
      <alignment horizontal="left"/>
    </xf>
    <xf numFmtId="0" fontId="5" fillId="0" borderId="29" xfId="0" applyFont="1" applyBorder="1" applyAlignment="1">
      <alignment horizontal="center"/>
    </xf>
    <xf numFmtId="0" fontId="5" fillId="7" borderId="1" xfId="0" applyFont="1" applyFill="1" applyBorder="1" applyAlignment="1">
      <alignment horizontal="center"/>
    </xf>
    <xf numFmtId="0" fontId="0" fillId="0" borderId="9" xfId="0" applyBorder="1" applyAlignment="1">
      <alignment horizontal="center"/>
    </xf>
    <xf numFmtId="2" fontId="0" fillId="0" borderId="1" xfId="0" applyNumberFormat="1" applyBorder="1" applyProtection="1">
      <protection locked="0"/>
    </xf>
    <xf numFmtId="10" fontId="0" fillId="8" borderId="1" xfId="2" applyNumberFormat="1" applyFont="1" applyFill="1" applyBorder="1" applyAlignment="1">
      <alignment horizontal="center"/>
    </xf>
    <xf numFmtId="0" fontId="0" fillId="8" borderId="1" xfId="0" applyFill="1" applyBorder="1"/>
    <xf numFmtId="9" fontId="0" fillId="8" borderId="1" xfId="0" applyNumberFormat="1" applyFill="1" applyBorder="1"/>
    <xf numFmtId="2" fontId="0" fillId="8" borderId="1" xfId="0" applyNumberFormat="1" applyFill="1" applyBorder="1"/>
    <xf numFmtId="2" fontId="0" fillId="8" borderId="1" xfId="0" applyNumberFormat="1" applyFill="1" applyBorder="1" applyAlignment="1">
      <alignment horizontal="right"/>
    </xf>
    <xf numFmtId="10" fontId="0" fillId="8" borderId="1" xfId="0" applyNumberFormat="1" applyFill="1" applyBorder="1"/>
    <xf numFmtId="0" fontId="0" fillId="8" borderId="10" xfId="0" applyFill="1" applyBorder="1"/>
    <xf numFmtId="0" fontId="0" fillId="0" borderId="29" xfId="0" applyBorder="1" applyAlignment="1">
      <alignment horizontal="right"/>
    </xf>
    <xf numFmtId="2" fontId="0" fillId="8" borderId="1" xfId="0" applyNumberFormat="1" applyFill="1" applyBorder="1" applyProtection="1">
      <protection locked="0"/>
    </xf>
    <xf numFmtId="0" fontId="0" fillId="0" borderId="29" xfId="0" applyBorder="1" applyAlignment="1">
      <alignment horizontal="center"/>
    </xf>
    <xf numFmtId="0" fontId="5" fillId="4" borderId="12" xfId="0" applyFont="1" applyFill="1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31" xfId="0" applyBorder="1" applyAlignment="1">
      <alignment horizontal="center"/>
    </xf>
    <xf numFmtId="0" fontId="5" fillId="0" borderId="25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0" fillId="0" borderId="36" xfId="0" applyBorder="1" applyAlignment="1">
      <alignment horizontal="center"/>
    </xf>
    <xf numFmtId="0" fontId="0" fillId="0" borderId="48" xfId="0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31" xfId="0" applyFont="1" applyBorder="1" applyAlignment="1">
      <alignment horizontal="center"/>
    </xf>
    <xf numFmtId="0" fontId="5" fillId="0" borderId="47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0" fillId="0" borderId="18" xfId="0" applyBorder="1" applyAlignment="1">
      <alignment horizontal="center"/>
    </xf>
    <xf numFmtId="2" fontId="8" fillId="0" borderId="0" xfId="0" applyNumberFormat="1" applyFont="1"/>
    <xf numFmtId="0" fontId="0" fillId="0" borderId="1" xfId="0" applyBorder="1" applyAlignment="1">
      <alignment wrapText="1"/>
    </xf>
    <xf numFmtId="4" fontId="0" fillId="8" borderId="10" xfId="0" applyNumberFormat="1" applyFill="1" applyBorder="1"/>
    <xf numFmtId="2" fontId="9" fillId="0" borderId="42" xfId="0" applyNumberFormat="1" applyFont="1" applyBorder="1" applyAlignment="1">
      <alignment horizontal="left"/>
    </xf>
    <xf numFmtId="2" fontId="9" fillId="0" borderId="28" xfId="0" applyNumberFormat="1" applyFont="1" applyBorder="1" applyAlignment="1">
      <alignment horizontal="left"/>
    </xf>
    <xf numFmtId="0" fontId="5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2" fontId="0" fillId="0" borderId="1" xfId="0" applyNumberFormat="1" applyBorder="1" applyAlignment="1">
      <alignment wrapText="1"/>
    </xf>
    <xf numFmtId="0" fontId="5" fillId="0" borderId="30" xfId="0" applyFont="1" applyBorder="1" applyAlignment="1">
      <alignment horizontal="center"/>
    </xf>
    <xf numFmtId="43" fontId="0" fillId="8" borderId="1" xfId="4" applyFont="1" applyFill="1" applyBorder="1" applyProtection="1">
      <protection locked="0"/>
    </xf>
    <xf numFmtId="167" fontId="0" fillId="8" borderId="1" xfId="0" applyNumberFormat="1" applyFill="1" applyBorder="1"/>
    <xf numFmtId="43" fontId="5" fillId="0" borderId="1" xfId="4" applyFont="1" applyFill="1" applyBorder="1"/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30" xfId="0" applyBorder="1" applyAlignment="1">
      <alignment horizontal="center"/>
    </xf>
    <xf numFmtId="2" fontId="0" fillId="8" borderId="29" xfId="0" applyNumberFormat="1" applyFill="1" applyBorder="1" applyAlignment="1">
      <alignment horizontal="center"/>
    </xf>
    <xf numFmtId="2" fontId="0" fillId="8" borderId="30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29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30" xfId="0" applyBorder="1" applyAlignment="1">
      <alignment horizontal="left"/>
    </xf>
    <xf numFmtId="0" fontId="5" fillId="0" borderId="29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30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33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34" xfId="0" applyBorder="1" applyAlignment="1">
      <alignment horizontal="left"/>
    </xf>
    <xf numFmtId="0" fontId="5" fillId="0" borderId="35" xfId="0" applyFont="1" applyBorder="1" applyAlignment="1">
      <alignment horizontal="left"/>
    </xf>
    <xf numFmtId="0" fontId="5" fillId="0" borderId="23" xfId="0" applyFont="1" applyBorder="1" applyAlignment="1">
      <alignment horizontal="left"/>
    </xf>
    <xf numFmtId="0" fontId="5" fillId="0" borderId="14" xfId="0" applyFont="1" applyBorder="1" applyAlignment="1">
      <alignment horizontal="left"/>
    </xf>
    <xf numFmtId="0" fontId="5" fillId="0" borderId="25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5" fillId="0" borderId="31" xfId="0" applyFont="1" applyBorder="1" applyAlignment="1">
      <alignment horizontal="center"/>
    </xf>
    <xf numFmtId="0" fontId="5" fillId="0" borderId="47" xfId="0" applyFont="1" applyBorder="1" applyAlignment="1">
      <alignment horizontal="center"/>
    </xf>
    <xf numFmtId="0" fontId="5" fillId="0" borderId="19" xfId="0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5" fillId="0" borderId="18" xfId="0" applyFont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9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4" borderId="1" xfId="0" applyFont="1" applyFill="1" applyBorder="1" applyAlignment="1">
      <alignment horizontal="center"/>
    </xf>
    <xf numFmtId="0" fontId="5" fillId="4" borderId="29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5" fillId="7" borderId="1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5" fillId="3" borderId="1" xfId="0" quotePrefix="1" applyFont="1" applyFill="1" applyBorder="1" applyAlignment="1">
      <alignment horizontal="center"/>
    </xf>
    <xf numFmtId="0" fontId="10" fillId="2" borderId="29" xfId="0" applyFont="1" applyFill="1" applyBorder="1" applyAlignment="1">
      <alignment horizontal="center"/>
    </xf>
    <xf numFmtId="0" fontId="10" fillId="2" borderId="12" xfId="0" applyFont="1" applyFill="1" applyBorder="1" applyAlignment="1">
      <alignment horizontal="center"/>
    </xf>
    <xf numFmtId="0" fontId="10" fillId="2" borderId="30" xfId="0" applyFont="1" applyFill="1" applyBorder="1" applyAlignment="1">
      <alignment horizontal="center"/>
    </xf>
    <xf numFmtId="0" fontId="0" fillId="0" borderId="45" xfId="0" applyBorder="1" applyAlignment="1">
      <alignment horizontal="left"/>
    </xf>
    <xf numFmtId="0" fontId="5" fillId="4" borderId="43" xfId="0" applyFont="1" applyFill="1" applyBorder="1" applyAlignment="1">
      <alignment horizontal="center"/>
    </xf>
    <xf numFmtId="0" fontId="5" fillId="4" borderId="0" xfId="0" applyFont="1" applyFill="1" applyAlignment="1">
      <alignment horizontal="center"/>
    </xf>
    <xf numFmtId="0" fontId="0" fillId="0" borderId="29" xfId="0" applyBorder="1" applyAlignment="1">
      <alignment horizontal="right"/>
    </xf>
    <xf numFmtId="0" fontId="0" fillId="0" borderId="12" xfId="0" applyBorder="1" applyAlignment="1">
      <alignment horizontal="right"/>
    </xf>
    <xf numFmtId="0" fontId="0" fillId="0" borderId="30" xfId="0" applyBorder="1" applyAlignment="1">
      <alignment horizontal="right"/>
    </xf>
    <xf numFmtId="0" fontId="0" fillId="0" borderId="1" xfId="0" applyBorder="1" applyAlignment="1">
      <alignment horizontal="right"/>
    </xf>
    <xf numFmtId="0" fontId="0" fillId="0" borderId="25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6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37" xfId="0" applyBorder="1" applyAlignment="1">
      <alignment horizontal="left"/>
    </xf>
    <xf numFmtId="0" fontId="5" fillId="0" borderId="25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36" xfId="0" applyBorder="1" applyAlignment="1">
      <alignment horizontal="center"/>
    </xf>
    <xf numFmtId="0" fontId="0" fillId="0" borderId="48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5" fillId="6" borderId="1" xfId="0" applyFont="1" applyFill="1" applyBorder="1" applyAlignment="1">
      <alignment horizontal="center"/>
    </xf>
    <xf numFmtId="0" fontId="5" fillId="3" borderId="29" xfId="0" applyFont="1" applyFill="1" applyBorder="1" applyAlignment="1">
      <alignment horizontal="center"/>
    </xf>
    <xf numFmtId="0" fontId="5" fillId="3" borderId="12" xfId="0" applyFont="1" applyFill="1" applyBorder="1" applyAlignment="1">
      <alignment horizontal="center"/>
    </xf>
    <xf numFmtId="0" fontId="5" fillId="3" borderId="30" xfId="0" applyFont="1" applyFill="1" applyBorder="1" applyAlignment="1">
      <alignment horizontal="center"/>
    </xf>
    <xf numFmtId="0" fontId="5" fillId="6" borderId="29" xfId="0" applyFont="1" applyFill="1" applyBorder="1" applyAlignment="1">
      <alignment horizontal="center"/>
    </xf>
    <xf numFmtId="0" fontId="5" fillId="6" borderId="12" xfId="0" applyFont="1" applyFill="1" applyBorder="1" applyAlignment="1">
      <alignment horizontal="center"/>
    </xf>
    <xf numFmtId="0" fontId="5" fillId="6" borderId="30" xfId="0" applyFont="1" applyFill="1" applyBorder="1" applyAlignment="1">
      <alignment horizontal="center"/>
    </xf>
    <xf numFmtId="0" fontId="5" fillId="0" borderId="1" xfId="0" applyFont="1" applyBorder="1" applyAlignment="1">
      <alignment horizontal="left"/>
    </xf>
    <xf numFmtId="0" fontId="9" fillId="0" borderId="39" xfId="0" applyFont="1" applyBorder="1" applyAlignment="1">
      <alignment horizontal="right"/>
    </xf>
    <xf numFmtId="0" fontId="9" fillId="0" borderId="0" xfId="0" applyFont="1" applyAlignment="1">
      <alignment horizontal="right"/>
    </xf>
    <xf numFmtId="0" fontId="9" fillId="0" borderId="27" xfId="0" applyFont="1" applyBorder="1" applyAlignment="1">
      <alignment horizontal="right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 vertical="center"/>
    </xf>
    <xf numFmtId="0" fontId="5" fillId="4" borderId="32" xfId="0" applyFont="1" applyFill="1" applyBorder="1" applyAlignment="1">
      <alignment horizontal="center"/>
    </xf>
    <xf numFmtId="0" fontId="5" fillId="4" borderId="12" xfId="0" applyFont="1" applyFill="1" applyBorder="1" applyAlignment="1">
      <alignment horizontal="center"/>
    </xf>
    <xf numFmtId="9" fontId="0" fillId="8" borderId="29" xfId="0" applyNumberFormat="1" applyFill="1" applyBorder="1" applyAlignment="1">
      <alignment horizontal="right"/>
    </xf>
    <xf numFmtId="0" fontId="0" fillId="8" borderId="30" xfId="0" applyFill="1" applyBorder="1" applyAlignment="1">
      <alignment horizontal="right"/>
    </xf>
    <xf numFmtId="0" fontId="5" fillId="4" borderId="44" xfId="0" applyFont="1" applyFill="1" applyBorder="1" applyAlignment="1">
      <alignment horizontal="center"/>
    </xf>
    <xf numFmtId="0" fontId="5" fillId="4" borderId="39" xfId="0" applyFont="1" applyFill="1" applyBorder="1" applyAlignment="1">
      <alignment horizontal="center"/>
    </xf>
    <xf numFmtId="0" fontId="0" fillId="0" borderId="1" xfId="0" applyBorder="1"/>
    <xf numFmtId="9" fontId="0" fillId="8" borderId="30" xfId="0" applyNumberFormat="1" applyFill="1" applyBorder="1" applyAlignment="1">
      <alignment horizontal="right"/>
    </xf>
    <xf numFmtId="0" fontId="0" fillId="0" borderId="29" xfId="0" applyBorder="1"/>
    <xf numFmtId="0" fontId="0" fillId="0" borderId="12" xfId="0" applyBorder="1"/>
    <xf numFmtId="0" fontId="0" fillId="0" borderId="30" xfId="0" applyBorder="1"/>
    <xf numFmtId="0" fontId="5" fillId="0" borderId="29" xfId="0" applyFont="1" applyBorder="1" applyAlignment="1">
      <alignment horizontal="left"/>
    </xf>
    <xf numFmtId="0" fontId="5" fillId="0" borderId="12" xfId="0" applyFont="1" applyBorder="1" applyAlignment="1">
      <alignment horizontal="left"/>
    </xf>
    <xf numFmtId="0" fontId="5" fillId="0" borderId="30" xfId="0" applyFont="1" applyBorder="1" applyAlignment="1">
      <alignment horizontal="left"/>
    </xf>
    <xf numFmtId="0" fontId="0" fillId="0" borderId="29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30" xfId="0" applyBorder="1" applyAlignment="1">
      <alignment horizontal="center" wrapText="1"/>
    </xf>
    <xf numFmtId="0" fontId="12" fillId="0" borderId="29" xfId="0" applyFont="1" applyBorder="1" applyAlignment="1">
      <alignment horizontal="center"/>
    </xf>
    <xf numFmtId="0" fontId="12" fillId="0" borderId="12" xfId="0" applyFont="1" applyBorder="1" applyAlignment="1">
      <alignment horizontal="center"/>
    </xf>
  </cellXfs>
  <cellStyles count="10">
    <cellStyle name="Moeda" xfId="1" builtinId="4"/>
    <cellStyle name="Moeda 2" xfId="6" xr:uid="{00000000-0005-0000-0000-000001000000}"/>
    <cellStyle name="Moeda 3" xfId="8" xr:uid="{00000000-0005-0000-0000-000002000000}"/>
    <cellStyle name="Normal" xfId="0" builtinId="0"/>
    <cellStyle name="Normal 2" xfId="3" xr:uid="{00000000-0005-0000-0000-000004000000}"/>
    <cellStyle name="Normal 3" xfId="5" xr:uid="{00000000-0005-0000-0000-000005000000}"/>
    <cellStyle name="Normal 4" xfId="7" xr:uid="{00000000-0005-0000-0000-000006000000}"/>
    <cellStyle name="Porcentagem" xfId="2" builtinId="5"/>
    <cellStyle name="Vírgula" xfId="4" builtinId="3"/>
    <cellStyle name="Vírgula 2" xfId="9" xr:uid="{00000000-0005-0000-0000-000009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35"/>
  <sheetViews>
    <sheetView topLeftCell="A49" workbookViewId="0">
      <selection activeCell="A80" sqref="A80:K80"/>
    </sheetView>
  </sheetViews>
  <sheetFormatPr defaultColWidth="9.140625" defaultRowHeight="12.75" x14ac:dyDescent="0.2"/>
  <cols>
    <col min="1" max="1" width="3.42578125" customWidth="1"/>
    <col min="2" max="2" width="56.85546875" bestFit="1" customWidth="1"/>
    <col min="3" max="3" width="6.7109375" bestFit="1" customWidth="1"/>
    <col min="4" max="4" width="6.140625" bestFit="1" customWidth="1"/>
    <col min="5" max="5" width="16.85546875" bestFit="1" customWidth="1"/>
    <col min="6" max="6" width="16.28515625" bestFit="1" customWidth="1"/>
    <col min="7" max="7" width="20.5703125" bestFit="1" customWidth="1"/>
    <col min="8" max="8" width="4.7109375" bestFit="1" customWidth="1"/>
    <col min="9" max="9" width="26.28515625" bestFit="1" customWidth="1"/>
    <col min="10" max="10" width="9.28515625" bestFit="1" customWidth="1"/>
    <col min="11" max="11" width="13.85546875" bestFit="1" customWidth="1"/>
    <col min="12" max="12" width="6.5703125" bestFit="1" customWidth="1"/>
    <col min="13" max="13" width="33.140625" customWidth="1"/>
    <col min="14" max="14" width="15.85546875" customWidth="1"/>
    <col min="15" max="15" width="9.5703125" bestFit="1" customWidth="1"/>
  </cols>
  <sheetData>
    <row r="1" spans="1:13" ht="20.25" x14ac:dyDescent="0.3">
      <c r="A1" s="146" t="s">
        <v>110</v>
      </c>
      <c r="B1" s="148"/>
      <c r="C1" s="146" t="s">
        <v>134</v>
      </c>
      <c r="D1" s="147"/>
      <c r="E1" s="147"/>
      <c r="F1" s="147"/>
      <c r="G1" s="147"/>
      <c r="H1" s="147"/>
      <c r="I1" s="147"/>
      <c r="J1" s="147"/>
      <c r="K1" s="148"/>
    </row>
    <row r="2" spans="1:13" x14ac:dyDescent="0.2">
      <c r="A2" s="142" t="s">
        <v>24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</row>
    <row r="3" spans="1:13" x14ac:dyDescent="0.2">
      <c r="A3" s="22">
        <v>1</v>
      </c>
      <c r="B3" s="107" t="s">
        <v>13</v>
      </c>
      <c r="C3" s="107"/>
      <c r="D3" s="107"/>
      <c r="E3" s="107"/>
      <c r="F3" s="107"/>
      <c r="G3" s="107"/>
      <c r="H3" s="107"/>
      <c r="I3" s="107"/>
      <c r="J3" s="22" t="s">
        <v>3</v>
      </c>
      <c r="K3" s="22" t="s">
        <v>1</v>
      </c>
    </row>
    <row r="4" spans="1:13" x14ac:dyDescent="0.2">
      <c r="A4" s="22" t="s">
        <v>5</v>
      </c>
      <c r="B4" s="120" t="s">
        <v>45</v>
      </c>
      <c r="C4" s="149"/>
      <c r="D4" s="149"/>
      <c r="E4" s="149"/>
      <c r="F4" s="149"/>
      <c r="G4" s="149"/>
      <c r="H4" s="149"/>
      <c r="I4" s="149"/>
      <c r="J4" s="31"/>
      <c r="K4" s="75"/>
    </row>
    <row r="5" spans="1:13" x14ac:dyDescent="0.2">
      <c r="A5" s="22" t="s">
        <v>6</v>
      </c>
      <c r="B5" s="32" t="s">
        <v>56</v>
      </c>
      <c r="C5" s="152" t="s">
        <v>106</v>
      </c>
      <c r="D5" s="153"/>
      <c r="E5" s="153"/>
      <c r="F5" s="153"/>
      <c r="G5" s="153"/>
      <c r="H5" s="153"/>
      <c r="I5" s="154"/>
      <c r="J5" s="67">
        <v>0</v>
      </c>
      <c r="K5" s="66">
        <f>ROUND(K4*J5,2)</f>
        <v>0</v>
      </c>
    </row>
    <row r="6" spans="1:13" x14ac:dyDescent="0.2">
      <c r="A6" s="22" t="s">
        <v>7</v>
      </c>
      <c r="B6" s="32" t="s">
        <v>57</v>
      </c>
      <c r="C6" s="155" t="s">
        <v>102</v>
      </c>
      <c r="D6" s="155"/>
      <c r="E6" s="155"/>
      <c r="F6" s="73">
        <v>0</v>
      </c>
      <c r="G6" s="152" t="s">
        <v>107</v>
      </c>
      <c r="H6" s="153"/>
      <c r="I6" s="154"/>
      <c r="J6" s="67">
        <v>0</v>
      </c>
      <c r="K6" s="66">
        <f>ROUND(F6*J6,2)</f>
        <v>0</v>
      </c>
    </row>
    <row r="7" spans="1:13" x14ac:dyDescent="0.2">
      <c r="A7" s="22" t="s">
        <v>8</v>
      </c>
      <c r="B7" s="31" t="s">
        <v>2</v>
      </c>
      <c r="C7" s="58" t="s">
        <v>103</v>
      </c>
      <c r="D7" s="58">
        <v>220</v>
      </c>
      <c r="E7" s="58" t="s">
        <v>104</v>
      </c>
      <c r="F7" s="58">
        <v>0</v>
      </c>
      <c r="G7" t="s">
        <v>105</v>
      </c>
      <c r="H7" s="57">
        <v>0</v>
      </c>
      <c r="I7" s="74" t="s">
        <v>108</v>
      </c>
      <c r="J7" s="34">
        <v>0.2</v>
      </c>
      <c r="K7" s="66">
        <f>ROUND((K4+K9)/D7*F7*H7*J7,2)</f>
        <v>0</v>
      </c>
    </row>
    <row r="8" spans="1:13" x14ac:dyDescent="0.2">
      <c r="A8" s="22" t="s">
        <v>9</v>
      </c>
      <c r="B8" s="32" t="s">
        <v>58</v>
      </c>
      <c r="C8" s="153" t="s">
        <v>109</v>
      </c>
      <c r="D8" s="153"/>
      <c r="E8" s="153"/>
      <c r="F8" s="153"/>
      <c r="G8" s="153"/>
      <c r="H8" s="153"/>
      <c r="I8" s="154"/>
      <c r="J8" s="35">
        <v>0.14280000000000001</v>
      </c>
      <c r="K8" s="66">
        <f>ROUND(((K4+K9)/D7*F7*H7*J7)*J8,2)</f>
        <v>0</v>
      </c>
      <c r="M8" s="59"/>
    </row>
    <row r="9" spans="1:13" x14ac:dyDescent="0.2">
      <c r="A9" s="22" t="s">
        <v>10</v>
      </c>
      <c r="B9" s="120" t="s">
        <v>183</v>
      </c>
      <c r="C9" s="120"/>
      <c r="D9" s="120"/>
      <c r="E9" s="120"/>
      <c r="F9" s="120"/>
      <c r="G9" s="120"/>
      <c r="H9" s="120"/>
      <c r="I9" s="120"/>
      <c r="J9" s="35"/>
      <c r="K9" s="66">
        <v>0</v>
      </c>
    </row>
    <row r="10" spans="1:13" x14ac:dyDescent="0.2">
      <c r="A10" s="142" t="s">
        <v>78</v>
      </c>
      <c r="B10" s="142"/>
      <c r="C10" s="142"/>
      <c r="D10" s="142"/>
      <c r="E10" s="142"/>
      <c r="F10" s="142"/>
      <c r="G10" s="142"/>
      <c r="H10" s="142"/>
      <c r="I10" s="142"/>
      <c r="J10" s="142"/>
      <c r="K10" s="60">
        <f>ROUND(SUM(K4:K9),2)</f>
        <v>0</v>
      </c>
    </row>
    <row r="11" spans="1:13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2"/>
    </row>
    <row r="12" spans="1:13" x14ac:dyDescent="0.2">
      <c r="A12" s="142" t="s">
        <v>59</v>
      </c>
      <c r="B12" s="142"/>
      <c r="C12" s="142"/>
      <c r="D12" s="142"/>
      <c r="E12" s="142"/>
      <c r="F12" s="142"/>
      <c r="G12" s="142"/>
      <c r="H12" s="142"/>
      <c r="I12" s="142"/>
      <c r="J12" s="142"/>
      <c r="K12" s="142"/>
    </row>
    <row r="13" spans="1:13" x14ac:dyDescent="0.2">
      <c r="A13" s="143" t="s">
        <v>126</v>
      </c>
      <c r="B13" s="143"/>
      <c r="C13" s="143"/>
      <c r="D13" s="143"/>
      <c r="E13" s="143"/>
      <c r="F13" s="143"/>
      <c r="G13" s="143"/>
      <c r="H13" s="143"/>
      <c r="I13" s="143"/>
      <c r="J13" s="64" t="s">
        <v>3</v>
      </c>
      <c r="K13" s="64" t="s">
        <v>1</v>
      </c>
    </row>
    <row r="14" spans="1:13" x14ac:dyDescent="0.2">
      <c r="A14" s="22" t="s">
        <v>5</v>
      </c>
      <c r="B14" s="120" t="s">
        <v>111</v>
      </c>
      <c r="C14" s="120"/>
      <c r="D14" s="120"/>
      <c r="E14" s="120"/>
      <c r="F14" s="120"/>
      <c r="G14" s="120"/>
      <c r="H14" s="120"/>
      <c r="I14" s="120"/>
      <c r="J14" s="10">
        <v>8.3299999999999999E-2</v>
      </c>
      <c r="K14" s="24">
        <f>ROUND($K$10*J14,2)</f>
        <v>0</v>
      </c>
    </row>
    <row r="15" spans="1:13" x14ac:dyDescent="0.2">
      <c r="A15" s="22" t="s">
        <v>6</v>
      </c>
      <c r="B15" s="120" t="s">
        <v>125</v>
      </c>
      <c r="C15" s="120"/>
      <c r="D15" s="120"/>
      <c r="E15" s="120"/>
      <c r="F15" s="120"/>
      <c r="G15" s="120"/>
      <c r="H15" s="120"/>
      <c r="I15" s="120"/>
      <c r="J15" s="23">
        <f>J14/3</f>
        <v>2.7766666666666665E-2</v>
      </c>
      <c r="K15" s="24">
        <f>ROUND(J15*K10,2)</f>
        <v>0</v>
      </c>
    </row>
    <row r="16" spans="1:13" x14ac:dyDescent="0.2">
      <c r="A16" s="145" t="s">
        <v>112</v>
      </c>
      <c r="B16" s="142"/>
      <c r="C16" s="142"/>
      <c r="D16" s="142"/>
      <c r="E16" s="142"/>
      <c r="F16" s="142"/>
      <c r="G16" s="142"/>
      <c r="H16" s="142"/>
      <c r="I16" s="142"/>
      <c r="J16" s="61">
        <f>TRUNC(SUM(J14:J15),4)</f>
        <v>0.111</v>
      </c>
      <c r="K16" s="60">
        <f>ROUND(SUM(K14:K15),2)</f>
        <v>0</v>
      </c>
    </row>
    <row r="17" spans="1:14" x14ac:dyDescent="0.2">
      <c r="A17" s="150"/>
      <c r="B17" s="151"/>
      <c r="C17" s="151"/>
      <c r="D17" s="151"/>
      <c r="E17" s="151"/>
      <c r="F17" s="151"/>
      <c r="G17" s="151"/>
      <c r="H17" s="151"/>
      <c r="I17" s="151"/>
      <c r="J17" s="151"/>
      <c r="K17" s="151"/>
    </row>
    <row r="18" spans="1:14" x14ac:dyDescent="0.2">
      <c r="A18" s="143" t="s">
        <v>69</v>
      </c>
      <c r="B18" s="143"/>
      <c r="C18" s="143"/>
      <c r="D18" s="143"/>
      <c r="E18" s="143"/>
      <c r="F18" s="143"/>
      <c r="G18" s="143"/>
      <c r="H18" s="143"/>
      <c r="I18" s="143"/>
      <c r="J18" s="64" t="s">
        <v>3</v>
      </c>
      <c r="K18" s="64" t="s">
        <v>1</v>
      </c>
      <c r="M18" s="29"/>
      <c r="N18" s="28"/>
    </row>
    <row r="19" spans="1:14" x14ac:dyDescent="0.2">
      <c r="A19" s="22" t="s">
        <v>5</v>
      </c>
      <c r="B19" s="120" t="s">
        <v>113</v>
      </c>
      <c r="C19" s="120"/>
      <c r="D19" s="120"/>
      <c r="E19" s="120"/>
      <c r="F19" s="120"/>
      <c r="G19" s="120"/>
      <c r="H19" s="120"/>
      <c r="I19" s="120"/>
      <c r="J19" s="10">
        <v>0.2</v>
      </c>
      <c r="K19" s="24">
        <f>ROUND(J19*($K$10+$K$14+$K$15),2)</f>
        <v>0</v>
      </c>
      <c r="M19" s="30"/>
      <c r="N19" s="28"/>
    </row>
    <row r="20" spans="1:14" x14ac:dyDescent="0.2">
      <c r="A20" s="22" t="s">
        <v>6</v>
      </c>
      <c r="B20" s="149" t="s">
        <v>62</v>
      </c>
      <c r="C20" s="149"/>
      <c r="D20" s="120"/>
      <c r="E20" s="120"/>
      <c r="F20" s="120"/>
      <c r="G20" s="120"/>
      <c r="H20" s="120"/>
      <c r="I20" s="120"/>
      <c r="J20" s="10">
        <v>2.5000000000000001E-2</v>
      </c>
      <c r="K20" s="24">
        <f>ROUND(J20*($K$10+$K$14+$K$15),2)</f>
        <v>0</v>
      </c>
      <c r="M20" s="29"/>
    </row>
    <row r="21" spans="1:14" x14ac:dyDescent="0.2">
      <c r="A21" s="63" t="s">
        <v>7</v>
      </c>
      <c r="B21" s="32" t="s">
        <v>63</v>
      </c>
      <c r="C21" s="33"/>
      <c r="D21" s="33" t="s">
        <v>114</v>
      </c>
      <c r="E21" s="68"/>
      <c r="F21" s="31" t="s">
        <v>115</v>
      </c>
      <c r="G21" s="69"/>
      <c r="H21" s="31" t="s">
        <v>116</v>
      </c>
      <c r="I21" s="70"/>
      <c r="J21" s="10">
        <f>I21*G21</f>
        <v>0</v>
      </c>
      <c r="K21" s="24">
        <f t="shared" ref="K21:K26" si="0">ROUND(J21*($K$10+$K$14+$K$15),2)</f>
        <v>0</v>
      </c>
      <c r="M21" s="29"/>
    </row>
    <row r="22" spans="1:14" x14ac:dyDescent="0.2">
      <c r="A22" s="22" t="s">
        <v>8</v>
      </c>
      <c r="B22" s="144" t="s">
        <v>61</v>
      </c>
      <c r="C22" s="144"/>
      <c r="D22" s="120"/>
      <c r="E22" s="120"/>
      <c r="F22" s="120"/>
      <c r="G22" s="120"/>
      <c r="H22" s="120"/>
      <c r="I22" s="120"/>
      <c r="J22" s="10">
        <v>1.4999999999999999E-2</v>
      </c>
      <c r="K22" s="24">
        <f t="shared" si="0"/>
        <v>0</v>
      </c>
      <c r="M22" s="30"/>
    </row>
    <row r="23" spans="1:14" x14ac:dyDescent="0.2">
      <c r="A23" s="22" t="s">
        <v>9</v>
      </c>
      <c r="B23" s="120" t="s">
        <v>64</v>
      </c>
      <c r="C23" s="120"/>
      <c r="D23" s="120"/>
      <c r="E23" s="120"/>
      <c r="F23" s="120"/>
      <c r="G23" s="120"/>
      <c r="H23" s="120"/>
      <c r="I23" s="120"/>
      <c r="J23" s="10">
        <v>0.01</v>
      </c>
      <c r="K23" s="24">
        <f t="shared" si="0"/>
        <v>0</v>
      </c>
      <c r="M23" s="30"/>
    </row>
    <row r="24" spans="1:14" x14ac:dyDescent="0.2">
      <c r="A24" s="22" t="s">
        <v>10</v>
      </c>
      <c r="B24" s="120" t="s">
        <v>65</v>
      </c>
      <c r="C24" s="120"/>
      <c r="D24" s="120"/>
      <c r="E24" s="120"/>
      <c r="F24" s="120"/>
      <c r="G24" s="120"/>
      <c r="H24" s="120"/>
      <c r="I24" s="120"/>
      <c r="J24" s="10">
        <v>6.0000000000000001E-3</v>
      </c>
      <c r="K24" s="24">
        <f t="shared" si="0"/>
        <v>0</v>
      </c>
      <c r="M24" s="30"/>
    </row>
    <row r="25" spans="1:14" x14ac:dyDescent="0.2">
      <c r="A25" s="22" t="s">
        <v>11</v>
      </c>
      <c r="B25" s="120" t="s">
        <v>66</v>
      </c>
      <c r="C25" s="120"/>
      <c r="D25" s="120"/>
      <c r="E25" s="120"/>
      <c r="F25" s="120"/>
      <c r="G25" s="120"/>
      <c r="H25" s="120"/>
      <c r="I25" s="120"/>
      <c r="J25" s="10">
        <v>2E-3</v>
      </c>
      <c r="K25" s="24">
        <f t="shared" si="0"/>
        <v>0</v>
      </c>
      <c r="M25" s="30"/>
    </row>
    <row r="26" spans="1:14" x14ac:dyDescent="0.2">
      <c r="A26" s="22" t="s">
        <v>12</v>
      </c>
      <c r="B26" s="120" t="s">
        <v>67</v>
      </c>
      <c r="C26" s="120"/>
      <c r="D26" s="120"/>
      <c r="E26" s="120"/>
      <c r="F26" s="120"/>
      <c r="G26" s="120"/>
      <c r="H26" s="120"/>
      <c r="I26" s="120"/>
      <c r="J26" s="10">
        <v>0.08</v>
      </c>
      <c r="K26" s="24">
        <f t="shared" si="0"/>
        <v>0</v>
      </c>
      <c r="M26" s="30"/>
    </row>
    <row r="27" spans="1:14" x14ac:dyDescent="0.2">
      <c r="A27" s="107" t="s">
        <v>68</v>
      </c>
      <c r="B27" s="107"/>
      <c r="C27" s="107"/>
      <c r="D27" s="107"/>
      <c r="E27" s="107"/>
      <c r="F27" s="107"/>
      <c r="G27" s="107"/>
      <c r="H27" s="107"/>
      <c r="I27" s="107"/>
      <c r="J27" s="3">
        <f>SUM(J19:J26)</f>
        <v>0.33800000000000002</v>
      </c>
      <c r="K27" s="25">
        <f>ROUND(SUM(K19:K26),2)</f>
        <v>0</v>
      </c>
      <c r="M27" s="30"/>
    </row>
    <row r="28" spans="1:14" x14ac:dyDescent="0.2">
      <c r="A28" s="140"/>
      <c r="B28" s="140"/>
      <c r="C28" s="140"/>
      <c r="D28" s="140"/>
      <c r="E28" s="140"/>
      <c r="F28" s="140"/>
      <c r="G28" s="140"/>
      <c r="H28" s="140"/>
      <c r="I28" s="140"/>
      <c r="J28" s="140"/>
      <c r="K28" s="141"/>
      <c r="M28" s="30"/>
    </row>
    <row r="29" spans="1:14" x14ac:dyDescent="0.2">
      <c r="A29" s="107" t="s">
        <v>70</v>
      </c>
      <c r="B29" s="107"/>
      <c r="C29" s="107"/>
      <c r="D29" s="107"/>
      <c r="E29" s="107"/>
      <c r="F29" s="107"/>
      <c r="G29" s="107"/>
      <c r="H29" s="107"/>
      <c r="I29" s="107"/>
      <c r="J29" s="3"/>
      <c r="K29" s="22" t="s">
        <v>1</v>
      </c>
      <c r="M29" s="30"/>
    </row>
    <row r="30" spans="1:14" x14ac:dyDescent="0.2">
      <c r="A30" s="22" t="s">
        <v>5</v>
      </c>
      <c r="B30" s="31" t="s">
        <v>117</v>
      </c>
      <c r="C30" s="31" t="s">
        <v>118</v>
      </c>
      <c r="D30" s="31">
        <v>22</v>
      </c>
      <c r="E30" s="31" t="s">
        <v>119</v>
      </c>
      <c r="F30" s="68"/>
      <c r="G30" s="31" t="s">
        <v>120</v>
      </c>
      <c r="H30" s="68"/>
      <c r="I30" s="31"/>
      <c r="J30" s="26" t="s">
        <v>0</v>
      </c>
      <c r="K30" s="37">
        <f>ROUND((D30*F30*H30)-(K4*0.06),2)</f>
        <v>0</v>
      </c>
      <c r="M30" s="30"/>
    </row>
    <row r="31" spans="1:14" x14ac:dyDescent="0.2">
      <c r="A31" s="22" t="s">
        <v>6</v>
      </c>
      <c r="B31" s="32" t="s">
        <v>179</v>
      </c>
      <c r="C31" s="152" t="s">
        <v>121</v>
      </c>
      <c r="D31" s="154"/>
      <c r="E31" s="68"/>
      <c r="F31" s="45" t="s">
        <v>122</v>
      </c>
      <c r="G31" s="187"/>
      <c r="H31" s="188"/>
      <c r="I31" s="31"/>
      <c r="J31" s="26" t="s">
        <v>0</v>
      </c>
      <c r="K31" s="37">
        <f>ROUND(E31*(100%-G31),2)</f>
        <v>0</v>
      </c>
    </row>
    <row r="32" spans="1:14" x14ac:dyDescent="0.2">
      <c r="A32" s="22" t="s">
        <v>7</v>
      </c>
      <c r="B32" s="114" t="s">
        <v>180</v>
      </c>
      <c r="C32" s="115"/>
      <c r="D32" s="115"/>
      <c r="E32" s="115"/>
      <c r="F32" s="115"/>
      <c r="G32" s="115"/>
      <c r="H32" s="115"/>
      <c r="I32" s="116"/>
      <c r="J32" s="26" t="s">
        <v>0</v>
      </c>
      <c r="K32" s="71"/>
    </row>
    <row r="33" spans="1:11" x14ac:dyDescent="0.2">
      <c r="A33" s="22" t="s">
        <v>8</v>
      </c>
      <c r="B33" s="191" t="s">
        <v>181</v>
      </c>
      <c r="C33" s="191"/>
      <c r="D33" s="191"/>
      <c r="E33" s="191"/>
      <c r="F33" s="191"/>
      <c r="G33" s="191"/>
      <c r="H33" s="191"/>
      <c r="I33" s="191"/>
      <c r="J33" s="26" t="s">
        <v>0</v>
      </c>
      <c r="K33" s="71"/>
    </row>
    <row r="34" spans="1:11" x14ac:dyDescent="0.2">
      <c r="A34" s="22" t="s">
        <v>9</v>
      </c>
      <c r="B34" s="114" t="s">
        <v>182</v>
      </c>
      <c r="C34" s="115"/>
      <c r="D34" s="115"/>
      <c r="E34" s="115"/>
      <c r="F34" s="115"/>
      <c r="G34" s="115"/>
      <c r="H34" s="115"/>
      <c r="I34" s="116"/>
      <c r="J34" s="26"/>
      <c r="K34" s="71"/>
    </row>
    <row r="35" spans="1:11" x14ac:dyDescent="0.2">
      <c r="A35" s="107" t="s">
        <v>71</v>
      </c>
      <c r="B35" s="107"/>
      <c r="C35" s="107"/>
      <c r="D35" s="107"/>
      <c r="E35" s="107"/>
      <c r="F35" s="107"/>
      <c r="G35" s="107"/>
      <c r="H35" s="107"/>
      <c r="I35" s="107"/>
      <c r="J35" s="107"/>
      <c r="K35" s="25">
        <f>ROUND(SUM(K30:K34),2)</f>
        <v>0</v>
      </c>
    </row>
    <row r="36" spans="1:11" x14ac:dyDescent="0.2">
      <c r="A36" s="140"/>
      <c r="B36" s="140"/>
      <c r="C36" s="140"/>
      <c r="D36" s="140"/>
      <c r="E36" s="140"/>
      <c r="F36" s="140"/>
      <c r="G36" s="140"/>
      <c r="H36" s="140"/>
      <c r="I36" s="140"/>
      <c r="J36" s="140"/>
      <c r="K36" s="141"/>
    </row>
    <row r="37" spans="1:11" x14ac:dyDescent="0.2">
      <c r="A37" s="172" t="s">
        <v>72</v>
      </c>
      <c r="B37" s="172"/>
      <c r="C37" s="172"/>
      <c r="D37" s="172"/>
      <c r="E37" s="172"/>
      <c r="F37" s="172"/>
      <c r="G37" s="172"/>
      <c r="H37" s="172"/>
      <c r="I37" s="172"/>
      <c r="J37" s="172"/>
      <c r="K37" s="172"/>
    </row>
    <row r="38" spans="1:11" x14ac:dyDescent="0.2">
      <c r="A38" s="107" t="s">
        <v>76</v>
      </c>
      <c r="B38" s="107"/>
      <c r="C38" s="107"/>
      <c r="D38" s="107"/>
      <c r="E38" s="107"/>
      <c r="F38" s="107"/>
      <c r="G38" s="107"/>
      <c r="H38" s="107"/>
      <c r="I38" s="107"/>
      <c r="J38" s="107"/>
      <c r="K38" s="22" t="s">
        <v>1</v>
      </c>
    </row>
    <row r="39" spans="1:11" x14ac:dyDescent="0.2">
      <c r="A39" s="22" t="s">
        <v>73</v>
      </c>
      <c r="B39" s="120" t="s">
        <v>127</v>
      </c>
      <c r="C39" s="120"/>
      <c r="D39" s="120"/>
      <c r="E39" s="120"/>
      <c r="F39" s="120"/>
      <c r="G39" s="120"/>
      <c r="H39" s="120"/>
      <c r="I39" s="120"/>
      <c r="J39" s="120"/>
      <c r="K39" s="24">
        <f>K16</f>
        <v>0</v>
      </c>
    </row>
    <row r="40" spans="1:11" x14ac:dyDescent="0.2">
      <c r="A40" s="22" t="s">
        <v>74</v>
      </c>
      <c r="B40" s="120" t="s">
        <v>60</v>
      </c>
      <c r="C40" s="120"/>
      <c r="D40" s="120"/>
      <c r="E40" s="120"/>
      <c r="F40" s="120"/>
      <c r="G40" s="120"/>
      <c r="H40" s="120"/>
      <c r="I40" s="120"/>
      <c r="J40" s="120"/>
      <c r="K40" s="24">
        <f>K27</f>
        <v>0</v>
      </c>
    </row>
    <row r="41" spans="1:11" x14ac:dyDescent="0.2">
      <c r="A41" s="22" t="s">
        <v>75</v>
      </c>
      <c r="B41" s="120" t="s">
        <v>77</v>
      </c>
      <c r="C41" s="120"/>
      <c r="D41" s="120"/>
      <c r="E41" s="120"/>
      <c r="F41" s="120"/>
      <c r="G41" s="120"/>
      <c r="H41" s="120"/>
      <c r="I41" s="120"/>
      <c r="J41" s="120"/>
      <c r="K41" s="24">
        <f>K35</f>
        <v>0</v>
      </c>
    </row>
    <row r="42" spans="1:11" x14ac:dyDescent="0.2">
      <c r="A42" s="107" t="s">
        <v>79</v>
      </c>
      <c r="B42" s="107"/>
      <c r="C42" s="107"/>
      <c r="D42" s="107"/>
      <c r="E42" s="107"/>
      <c r="F42" s="107"/>
      <c r="G42" s="107"/>
      <c r="H42" s="107"/>
      <c r="I42" s="107"/>
      <c r="J42" s="107"/>
      <c r="K42" s="25">
        <f>ROUND(SUM(K39:K41),2)</f>
        <v>0</v>
      </c>
    </row>
    <row r="43" spans="1:11" x14ac:dyDescent="0.2">
      <c r="A43" s="189"/>
      <c r="B43" s="190"/>
      <c r="C43" s="190"/>
      <c r="D43" s="190"/>
      <c r="E43" s="190"/>
      <c r="F43" s="190"/>
      <c r="G43" s="190"/>
      <c r="H43" s="190"/>
      <c r="I43" s="190"/>
      <c r="J43" s="190"/>
      <c r="K43" s="190"/>
    </row>
    <row r="44" spans="1:11" x14ac:dyDescent="0.2">
      <c r="A44" s="142" t="s">
        <v>80</v>
      </c>
      <c r="B44" s="142"/>
      <c r="C44" s="142"/>
      <c r="D44" s="142"/>
      <c r="E44" s="142"/>
      <c r="F44" s="142"/>
      <c r="G44" s="142"/>
      <c r="H44" s="142"/>
      <c r="I44" s="142"/>
      <c r="J44" s="142"/>
      <c r="K44" s="142"/>
    </row>
    <row r="45" spans="1:11" x14ac:dyDescent="0.2">
      <c r="A45" s="22">
        <v>3</v>
      </c>
      <c r="B45" s="107" t="s">
        <v>81</v>
      </c>
      <c r="C45" s="107"/>
      <c r="D45" s="107"/>
      <c r="E45" s="107"/>
      <c r="F45" s="107"/>
      <c r="G45" s="107"/>
      <c r="H45" s="107"/>
      <c r="I45" s="107"/>
      <c r="J45" s="22" t="s">
        <v>3</v>
      </c>
      <c r="K45" s="22" t="s">
        <v>1</v>
      </c>
    </row>
    <row r="46" spans="1:11" x14ac:dyDescent="0.2">
      <c r="A46" s="22" t="s">
        <v>5</v>
      </c>
      <c r="B46" s="120" t="s">
        <v>84</v>
      </c>
      <c r="C46" s="120"/>
      <c r="D46" s="120"/>
      <c r="E46" s="120"/>
      <c r="F46" s="120"/>
      <c r="G46" s="120"/>
      <c r="H46" s="120"/>
      <c r="I46" s="120"/>
      <c r="J46" s="10">
        <f>100%/12</f>
        <v>8.3333333333333329E-2</v>
      </c>
      <c r="K46" s="24">
        <f>ROUND($K$10*J46,2)</f>
        <v>0</v>
      </c>
    </row>
    <row r="47" spans="1:11" x14ac:dyDescent="0.2">
      <c r="A47" s="22" t="s">
        <v>6</v>
      </c>
      <c r="B47" s="120" t="s">
        <v>83</v>
      </c>
      <c r="C47" s="120"/>
      <c r="D47" s="120"/>
      <c r="E47" s="120"/>
      <c r="F47" s="120"/>
      <c r="G47" s="120"/>
      <c r="H47" s="120"/>
      <c r="I47" s="120"/>
      <c r="J47" s="21">
        <f>0.08*J46</f>
        <v>6.6666666666666662E-3</v>
      </c>
      <c r="K47" s="24">
        <f>ROUND(J47*K10,2)</f>
        <v>0</v>
      </c>
    </row>
    <row r="48" spans="1:11" x14ac:dyDescent="0.2">
      <c r="A48" s="22" t="s">
        <v>7</v>
      </c>
      <c r="B48" s="120" t="s">
        <v>82</v>
      </c>
      <c r="C48" s="120"/>
      <c r="D48" s="120"/>
      <c r="E48" s="120"/>
      <c r="F48" s="120"/>
      <c r="G48" s="120"/>
      <c r="H48" s="120"/>
      <c r="I48" s="120"/>
      <c r="J48" s="10">
        <f>(100/30*7/12)%</f>
        <v>1.9444444444444445E-2</v>
      </c>
      <c r="K48" s="24">
        <f>ROUND($K$10*J48,2)</f>
        <v>0</v>
      </c>
    </row>
    <row r="49" spans="1:12" x14ac:dyDescent="0.2">
      <c r="A49" s="22" t="s">
        <v>8</v>
      </c>
      <c r="B49" s="120" t="s">
        <v>85</v>
      </c>
      <c r="C49" s="120"/>
      <c r="D49" s="120"/>
      <c r="E49" s="120"/>
      <c r="F49" s="120"/>
      <c r="G49" s="120"/>
      <c r="H49" s="120"/>
      <c r="I49" s="120"/>
      <c r="J49" s="23">
        <f>J27*J48</f>
        <v>6.5722222222222224E-3</v>
      </c>
      <c r="K49" s="24">
        <f>ROUND(K48*J27,2)</f>
        <v>0</v>
      </c>
    </row>
    <row r="50" spans="1:12" x14ac:dyDescent="0.2">
      <c r="A50" s="22" t="s">
        <v>9</v>
      </c>
      <c r="B50" s="120" t="s">
        <v>145</v>
      </c>
      <c r="C50" s="120"/>
      <c r="D50" s="120"/>
      <c r="E50" s="120"/>
      <c r="F50" s="120"/>
      <c r="G50" s="120"/>
      <c r="H50" s="120"/>
      <c r="I50" s="120"/>
      <c r="J50" s="10">
        <f>1*0.08*0.4%</f>
        <v>3.2000000000000003E-4</v>
      </c>
      <c r="K50" s="24">
        <f>ROUND($K$10*J50,2)</f>
        <v>0</v>
      </c>
    </row>
    <row r="51" spans="1:12" x14ac:dyDescent="0.2">
      <c r="A51" s="107" t="s">
        <v>86</v>
      </c>
      <c r="B51" s="107"/>
      <c r="C51" s="107"/>
      <c r="D51" s="107"/>
      <c r="E51" s="107"/>
      <c r="F51" s="107"/>
      <c r="G51" s="107"/>
      <c r="H51" s="107"/>
      <c r="I51" s="107"/>
      <c r="J51" s="3">
        <f>ROUND(SUM(J46:J50),4)</f>
        <v>0.1163</v>
      </c>
      <c r="K51" s="25">
        <f>ROUND(SUM(K46:K50),2)</f>
        <v>0</v>
      </c>
    </row>
    <row r="52" spans="1:12" x14ac:dyDescent="0.2">
      <c r="A52" s="117"/>
      <c r="B52" s="118"/>
      <c r="C52" s="118"/>
      <c r="D52" s="118"/>
      <c r="E52" s="118"/>
      <c r="F52" s="118"/>
      <c r="G52" s="118"/>
      <c r="H52" s="118"/>
      <c r="I52" s="118"/>
      <c r="J52" s="118"/>
      <c r="K52" s="118"/>
    </row>
    <row r="53" spans="1:12" x14ac:dyDescent="0.2">
      <c r="A53" s="142" t="s">
        <v>87</v>
      </c>
      <c r="B53" s="142"/>
      <c r="C53" s="142"/>
      <c r="D53" s="142"/>
      <c r="E53" s="142"/>
      <c r="F53" s="142"/>
      <c r="G53" s="142"/>
      <c r="H53" s="142"/>
      <c r="I53" s="142"/>
      <c r="J53" s="142"/>
      <c r="K53" s="142"/>
    </row>
    <row r="54" spans="1:12" x14ac:dyDescent="0.2">
      <c r="A54" s="107" t="s">
        <v>130</v>
      </c>
      <c r="B54" s="107"/>
      <c r="C54" s="107"/>
      <c r="D54" s="107"/>
      <c r="E54" s="107"/>
      <c r="F54" s="107"/>
      <c r="G54" s="107"/>
      <c r="H54" s="107"/>
      <c r="I54" s="107"/>
      <c r="J54" s="22" t="s">
        <v>3</v>
      </c>
      <c r="K54" s="22" t="s">
        <v>1</v>
      </c>
    </row>
    <row r="55" spans="1:12" x14ac:dyDescent="0.2">
      <c r="A55" s="22" t="s">
        <v>5</v>
      </c>
      <c r="B55" s="114" t="s">
        <v>129</v>
      </c>
      <c r="C55" s="115"/>
      <c r="D55" s="115"/>
      <c r="E55" s="115"/>
      <c r="F55" s="115"/>
      <c r="G55" s="115"/>
      <c r="H55" s="115"/>
      <c r="I55" s="116"/>
      <c r="J55" s="10" t="e">
        <f>ROUND(K55*1/K10,4)</f>
        <v>#DIV/0!</v>
      </c>
      <c r="K55" s="24">
        <f>ROUND((K10+K42+K71)/12,2)</f>
        <v>0</v>
      </c>
      <c r="L55" s="39"/>
    </row>
    <row r="56" spans="1:12" x14ac:dyDescent="0.2">
      <c r="A56" s="22" t="s">
        <v>6</v>
      </c>
      <c r="B56" s="120" t="s">
        <v>128</v>
      </c>
      <c r="C56" s="120"/>
      <c r="D56" s="120"/>
      <c r="E56" s="120"/>
      <c r="F56" s="120"/>
      <c r="G56" s="120"/>
      <c r="H56" s="120"/>
      <c r="I56" s="120"/>
      <c r="J56" s="10" t="e">
        <f>ROUND(K56*1/K10,4)</f>
        <v>#DIV/0!</v>
      </c>
      <c r="K56" s="24">
        <f>ROUND((K10+K42+K71)/12/22,2)</f>
        <v>0</v>
      </c>
    </row>
    <row r="57" spans="1:12" x14ac:dyDescent="0.2">
      <c r="A57" s="117" t="s">
        <v>15</v>
      </c>
      <c r="B57" s="118"/>
      <c r="C57" s="118"/>
      <c r="D57" s="118"/>
      <c r="E57" s="118"/>
      <c r="F57" s="118"/>
      <c r="G57" s="118"/>
      <c r="H57" s="118"/>
      <c r="I57" s="119"/>
      <c r="J57" s="3" t="e">
        <f>TRUNC(SUM(J55:J56),4)</f>
        <v>#DIV/0!</v>
      </c>
      <c r="K57" s="25">
        <f>ROUND(SUM(K55:K56),2)</f>
        <v>0</v>
      </c>
    </row>
    <row r="58" spans="1:12" x14ac:dyDescent="0.2">
      <c r="A58" s="185"/>
      <c r="B58" s="186"/>
      <c r="C58" s="186"/>
      <c r="D58" s="186"/>
      <c r="E58" s="186"/>
      <c r="F58" s="186"/>
      <c r="G58" s="186"/>
      <c r="H58" s="186"/>
      <c r="I58" s="186"/>
      <c r="J58" s="186"/>
      <c r="K58" s="186"/>
    </row>
    <row r="59" spans="1:12" x14ac:dyDescent="0.2">
      <c r="A59" s="117" t="s">
        <v>89</v>
      </c>
      <c r="B59" s="118"/>
      <c r="C59" s="118"/>
      <c r="D59" s="118"/>
      <c r="E59" s="118"/>
      <c r="F59" s="118"/>
      <c r="G59" s="118"/>
      <c r="H59" s="118"/>
      <c r="I59" s="119"/>
      <c r="J59" s="22" t="s">
        <v>3</v>
      </c>
      <c r="K59" s="22" t="s">
        <v>1</v>
      </c>
    </row>
    <row r="60" spans="1:12" x14ac:dyDescent="0.2">
      <c r="A60" s="22" t="s">
        <v>5</v>
      </c>
      <c r="B60" s="120" t="s">
        <v>124</v>
      </c>
      <c r="C60" s="120"/>
      <c r="D60" s="120"/>
      <c r="E60" s="120"/>
      <c r="F60" s="120"/>
      <c r="G60" s="120"/>
      <c r="H60" s="120"/>
      <c r="I60" s="120"/>
      <c r="J60" s="10">
        <v>0</v>
      </c>
      <c r="K60" s="24">
        <f>ROUND($K$10*J60,2)</f>
        <v>0</v>
      </c>
    </row>
    <row r="61" spans="1:12" x14ac:dyDescent="0.2">
      <c r="A61" s="117" t="s">
        <v>17</v>
      </c>
      <c r="B61" s="118"/>
      <c r="C61" s="118"/>
      <c r="D61" s="118"/>
      <c r="E61" s="118"/>
      <c r="F61" s="118"/>
      <c r="G61" s="118"/>
      <c r="H61" s="118"/>
      <c r="I61" s="119"/>
      <c r="J61" s="3">
        <f>TRUNC(SUM(J60),4)</f>
        <v>0</v>
      </c>
      <c r="K61" s="25">
        <f>TRUNC(SUM(K60),2)</f>
        <v>0</v>
      </c>
    </row>
    <row r="62" spans="1:12" x14ac:dyDescent="0.2">
      <c r="A62" s="185"/>
      <c r="B62" s="186"/>
      <c r="C62" s="186"/>
      <c r="D62" s="186"/>
      <c r="E62" s="186"/>
      <c r="F62" s="186"/>
      <c r="G62" s="186"/>
      <c r="H62" s="186"/>
      <c r="I62" s="186"/>
      <c r="J62" s="186"/>
      <c r="K62" s="186"/>
    </row>
    <row r="63" spans="1:12" x14ac:dyDescent="0.2">
      <c r="A63" s="176" t="s">
        <v>90</v>
      </c>
      <c r="B63" s="177"/>
      <c r="C63" s="177"/>
      <c r="D63" s="177"/>
      <c r="E63" s="177"/>
      <c r="F63" s="177"/>
      <c r="G63" s="177"/>
      <c r="H63" s="177"/>
      <c r="I63" s="177"/>
      <c r="J63" s="177"/>
      <c r="K63" s="178"/>
    </row>
    <row r="64" spans="1:12" x14ac:dyDescent="0.2">
      <c r="A64" s="117" t="s">
        <v>91</v>
      </c>
      <c r="B64" s="118"/>
      <c r="C64" s="118"/>
      <c r="D64" s="118"/>
      <c r="E64" s="118"/>
      <c r="F64" s="118"/>
      <c r="G64" s="118"/>
      <c r="H64" s="118"/>
      <c r="I64" s="118"/>
      <c r="J64" s="119"/>
      <c r="K64" s="22" t="s">
        <v>1</v>
      </c>
    </row>
    <row r="65" spans="1:11" x14ac:dyDescent="0.2">
      <c r="A65" s="22" t="s">
        <v>20</v>
      </c>
      <c r="B65" s="114" t="s">
        <v>88</v>
      </c>
      <c r="C65" s="115"/>
      <c r="D65" s="115"/>
      <c r="E65" s="115"/>
      <c r="F65" s="115"/>
      <c r="G65" s="115"/>
      <c r="H65" s="115"/>
      <c r="I65" s="115"/>
      <c r="J65" s="116"/>
      <c r="K65" s="24">
        <f>K57</f>
        <v>0</v>
      </c>
    </row>
    <row r="66" spans="1:11" x14ac:dyDescent="0.2">
      <c r="A66" s="22" t="s">
        <v>21</v>
      </c>
      <c r="B66" s="114" t="s">
        <v>92</v>
      </c>
      <c r="C66" s="115"/>
      <c r="D66" s="115"/>
      <c r="E66" s="115"/>
      <c r="F66" s="115"/>
      <c r="G66" s="115"/>
      <c r="H66" s="115"/>
      <c r="I66" s="115"/>
      <c r="J66" s="116"/>
      <c r="K66" s="24">
        <f>K61</f>
        <v>0</v>
      </c>
    </row>
    <row r="67" spans="1:11" x14ac:dyDescent="0.2">
      <c r="A67" s="117" t="s">
        <v>93</v>
      </c>
      <c r="B67" s="118"/>
      <c r="C67" s="118"/>
      <c r="D67" s="118"/>
      <c r="E67" s="118"/>
      <c r="F67" s="118"/>
      <c r="G67" s="118"/>
      <c r="H67" s="118"/>
      <c r="I67" s="118"/>
      <c r="J67" s="119"/>
      <c r="K67" s="25">
        <f>TRUNC(SUM(K65:K66),2)</f>
        <v>0</v>
      </c>
    </row>
    <row r="68" spans="1:11" x14ac:dyDescent="0.2">
      <c r="A68" s="185"/>
      <c r="B68" s="186"/>
      <c r="C68" s="186"/>
      <c r="D68" s="186"/>
      <c r="E68" s="186"/>
      <c r="F68" s="186"/>
      <c r="G68" s="186"/>
      <c r="H68" s="186"/>
      <c r="I68" s="186"/>
      <c r="J68" s="186"/>
      <c r="K68" s="186"/>
    </row>
    <row r="69" spans="1:11" x14ac:dyDescent="0.2">
      <c r="A69" s="173" t="s">
        <v>94</v>
      </c>
      <c r="B69" s="174"/>
      <c r="C69" s="174"/>
      <c r="D69" s="174"/>
      <c r="E69" s="174"/>
      <c r="F69" s="174"/>
      <c r="G69" s="174"/>
      <c r="H69" s="174"/>
      <c r="I69" s="174"/>
      <c r="J69" s="174"/>
      <c r="K69" s="175"/>
    </row>
    <row r="70" spans="1:11" x14ac:dyDescent="0.2">
      <c r="A70" s="22">
        <v>5</v>
      </c>
      <c r="B70" s="107" t="s">
        <v>14</v>
      </c>
      <c r="C70" s="107"/>
      <c r="D70" s="107"/>
      <c r="E70" s="107"/>
      <c r="F70" s="107"/>
      <c r="G70" s="107"/>
      <c r="H70" s="107"/>
      <c r="I70" s="107"/>
      <c r="J70" s="22"/>
      <c r="K70" s="22" t="s">
        <v>1</v>
      </c>
    </row>
    <row r="71" spans="1:11" x14ac:dyDescent="0.2">
      <c r="A71" s="22" t="s">
        <v>5</v>
      </c>
      <c r="B71" s="106" t="s">
        <v>133</v>
      </c>
      <c r="C71" s="106"/>
      <c r="D71" s="106"/>
      <c r="E71" s="106"/>
      <c r="F71" s="106"/>
      <c r="G71" s="106"/>
      <c r="H71" s="106"/>
      <c r="I71" s="106"/>
      <c r="J71" s="22" t="s">
        <v>0</v>
      </c>
      <c r="K71" s="25">
        <f>ROUND(SUM(K72:K77),2)</f>
        <v>0</v>
      </c>
    </row>
    <row r="72" spans="1:11" ht="25.5" x14ac:dyDescent="0.2">
      <c r="A72" s="22"/>
      <c r="B72" s="95" t="s">
        <v>164</v>
      </c>
      <c r="C72" s="108" t="s">
        <v>131</v>
      </c>
      <c r="D72" s="109"/>
      <c r="E72" s="110"/>
      <c r="F72" s="26">
        <v>3</v>
      </c>
      <c r="G72" s="31" t="s">
        <v>132</v>
      </c>
      <c r="H72" s="111"/>
      <c r="I72" s="112"/>
      <c r="J72" s="26"/>
      <c r="K72" s="24">
        <f t="shared" ref="K72:K77" si="1">ROUND(H72*F72/12,2)</f>
        <v>0</v>
      </c>
    </row>
    <row r="73" spans="1:11" ht="25.5" x14ac:dyDescent="0.2">
      <c r="A73" s="22"/>
      <c r="B73" s="95" t="s">
        <v>165</v>
      </c>
      <c r="C73" s="108" t="s">
        <v>131</v>
      </c>
      <c r="D73" s="109"/>
      <c r="E73" s="110"/>
      <c r="F73" s="26">
        <v>10</v>
      </c>
      <c r="G73" s="31" t="s">
        <v>132</v>
      </c>
      <c r="H73" s="111"/>
      <c r="I73" s="112"/>
      <c r="J73" s="26"/>
      <c r="K73" s="24">
        <f t="shared" si="1"/>
        <v>0</v>
      </c>
    </row>
    <row r="74" spans="1:11" ht="25.5" x14ac:dyDescent="0.2">
      <c r="A74" s="22"/>
      <c r="B74" s="95" t="s">
        <v>166</v>
      </c>
      <c r="C74" s="108" t="s">
        <v>131</v>
      </c>
      <c r="D74" s="109"/>
      <c r="E74" s="110"/>
      <c r="F74" s="26">
        <v>2</v>
      </c>
      <c r="G74" s="31" t="s">
        <v>132</v>
      </c>
      <c r="H74" s="111"/>
      <c r="I74" s="112"/>
      <c r="J74" s="26"/>
      <c r="K74" s="24">
        <f t="shared" si="1"/>
        <v>0</v>
      </c>
    </row>
    <row r="75" spans="1:11" ht="25.5" x14ac:dyDescent="0.2">
      <c r="A75" s="22"/>
      <c r="B75" s="95" t="s">
        <v>167</v>
      </c>
      <c r="C75" s="108" t="s">
        <v>131</v>
      </c>
      <c r="D75" s="109"/>
      <c r="E75" s="110"/>
      <c r="F75" s="26">
        <v>1</v>
      </c>
      <c r="G75" s="31" t="s">
        <v>132</v>
      </c>
      <c r="H75" s="111"/>
      <c r="I75" s="112"/>
      <c r="J75" s="26"/>
      <c r="K75" s="24">
        <f t="shared" si="1"/>
        <v>0</v>
      </c>
    </row>
    <row r="76" spans="1:11" x14ac:dyDescent="0.2">
      <c r="A76" s="22"/>
      <c r="B76" s="95" t="s">
        <v>168</v>
      </c>
      <c r="C76" s="108" t="s">
        <v>131</v>
      </c>
      <c r="D76" s="109"/>
      <c r="E76" s="110"/>
      <c r="F76" s="26">
        <v>10</v>
      </c>
      <c r="G76" s="31" t="s">
        <v>132</v>
      </c>
      <c r="H76" s="111"/>
      <c r="I76" s="112"/>
      <c r="J76" s="26"/>
      <c r="K76" s="24">
        <f t="shared" si="1"/>
        <v>0</v>
      </c>
    </row>
    <row r="77" spans="1:11" x14ac:dyDescent="0.2">
      <c r="A77" s="22"/>
      <c r="B77" s="95" t="s">
        <v>169</v>
      </c>
      <c r="C77" s="108" t="s">
        <v>131</v>
      </c>
      <c r="D77" s="109"/>
      <c r="E77" s="110"/>
      <c r="F77" s="26">
        <v>2</v>
      </c>
      <c r="G77" s="31" t="s">
        <v>132</v>
      </c>
      <c r="H77" s="111"/>
      <c r="I77" s="112"/>
      <c r="J77" s="26"/>
      <c r="K77" s="24">
        <f t="shared" si="1"/>
        <v>0</v>
      </c>
    </row>
    <row r="78" spans="1:11" x14ac:dyDescent="0.2">
      <c r="A78" s="117" t="s">
        <v>95</v>
      </c>
      <c r="B78" s="118"/>
      <c r="C78" s="118"/>
      <c r="D78" s="118"/>
      <c r="E78" s="118"/>
      <c r="F78" s="118"/>
      <c r="G78" s="118"/>
      <c r="H78" s="118"/>
      <c r="I78" s="119"/>
      <c r="J78" s="3" t="s">
        <v>0</v>
      </c>
      <c r="K78" s="25">
        <f>ROUND((K71),2)</f>
        <v>0</v>
      </c>
    </row>
    <row r="79" spans="1:11" x14ac:dyDescent="0.2">
      <c r="A79" s="185"/>
      <c r="B79" s="186"/>
      <c r="C79" s="186"/>
      <c r="D79" s="186"/>
      <c r="E79" s="186"/>
      <c r="F79" s="186"/>
      <c r="G79" s="186"/>
      <c r="H79" s="186"/>
      <c r="I79" s="186"/>
      <c r="J79" s="186"/>
      <c r="K79" s="186"/>
    </row>
    <row r="80" spans="1:11" x14ac:dyDescent="0.2">
      <c r="A80" s="173" t="s">
        <v>96</v>
      </c>
      <c r="B80" s="174"/>
      <c r="C80" s="174"/>
      <c r="D80" s="174"/>
      <c r="E80" s="174"/>
      <c r="F80" s="174"/>
      <c r="G80" s="174"/>
      <c r="H80" s="174"/>
      <c r="I80" s="174"/>
      <c r="J80" s="174"/>
      <c r="K80" s="175"/>
    </row>
    <row r="81" spans="1:12" x14ac:dyDescent="0.2">
      <c r="A81" s="22">
        <v>6</v>
      </c>
      <c r="B81" s="107" t="s">
        <v>19</v>
      </c>
      <c r="C81" s="107"/>
      <c r="D81" s="107"/>
      <c r="E81" s="107"/>
      <c r="F81" s="107"/>
      <c r="G81" s="107"/>
      <c r="H81" s="107"/>
      <c r="I81" s="107"/>
      <c r="J81" s="22" t="s">
        <v>3</v>
      </c>
      <c r="K81" s="22" t="s">
        <v>1</v>
      </c>
    </row>
    <row r="82" spans="1:12" x14ac:dyDescent="0.2">
      <c r="A82" s="22" t="s">
        <v>5</v>
      </c>
      <c r="B82" s="120" t="s">
        <v>22</v>
      </c>
      <c r="C82" s="120"/>
      <c r="D82" s="120"/>
      <c r="E82" s="120"/>
      <c r="F82" s="120"/>
      <c r="G82" s="120"/>
      <c r="H82" s="120"/>
      <c r="I82" s="120"/>
      <c r="J82" s="72"/>
      <c r="K82" s="24">
        <f>ROUND(J82*K106,2)</f>
        <v>0</v>
      </c>
    </row>
    <row r="83" spans="1:12" x14ac:dyDescent="0.2">
      <c r="A83" s="22" t="s">
        <v>6</v>
      </c>
      <c r="B83" s="120" t="s">
        <v>4</v>
      </c>
      <c r="C83" s="120"/>
      <c r="D83" s="120"/>
      <c r="E83" s="120"/>
      <c r="F83" s="120"/>
      <c r="G83" s="120"/>
      <c r="H83" s="120"/>
      <c r="I83" s="120"/>
      <c r="J83" s="72"/>
      <c r="K83" s="24">
        <f>ROUND(J83*(K82+K106),2)</f>
        <v>0</v>
      </c>
    </row>
    <row r="84" spans="1:12" x14ac:dyDescent="0.2">
      <c r="A84" s="22" t="s">
        <v>7</v>
      </c>
      <c r="B84" s="179" t="s">
        <v>49</v>
      </c>
      <c r="C84" s="179"/>
      <c r="D84" s="179"/>
      <c r="E84" s="179"/>
      <c r="F84" s="179"/>
      <c r="G84" s="179"/>
      <c r="H84" s="179"/>
      <c r="I84" s="179"/>
      <c r="J84" s="34"/>
      <c r="K84" s="27"/>
    </row>
    <row r="85" spans="1:12" x14ac:dyDescent="0.2">
      <c r="A85" s="22" t="s">
        <v>50</v>
      </c>
      <c r="B85" s="120" t="s">
        <v>46</v>
      </c>
      <c r="C85" s="120"/>
      <c r="D85" s="120"/>
      <c r="E85" s="120"/>
      <c r="F85" s="120"/>
      <c r="G85" s="120"/>
      <c r="H85" s="120"/>
      <c r="I85" s="120"/>
      <c r="J85" s="72"/>
      <c r="K85" s="24">
        <f>((K$82+K$83+K$106)*J85)/(100%-J$85)</f>
        <v>0</v>
      </c>
      <c r="L85" s="39"/>
    </row>
    <row r="86" spans="1:12" x14ac:dyDescent="0.2">
      <c r="A86" s="22" t="s">
        <v>51</v>
      </c>
      <c r="B86" s="120" t="s">
        <v>47</v>
      </c>
      <c r="C86" s="120"/>
      <c r="D86" s="120"/>
      <c r="E86" s="120"/>
      <c r="F86" s="120"/>
      <c r="G86" s="120"/>
      <c r="H86" s="120"/>
      <c r="I86" s="120"/>
      <c r="J86" s="72"/>
      <c r="K86" s="24">
        <f>((K$82+K$83+K$106)*J86)/(100%-J86)</f>
        <v>0</v>
      </c>
    </row>
    <row r="87" spans="1:12" x14ac:dyDescent="0.2">
      <c r="A87" s="22" t="s">
        <v>52</v>
      </c>
      <c r="B87" s="120" t="s">
        <v>159</v>
      </c>
      <c r="C87" s="120"/>
      <c r="D87" s="120"/>
      <c r="E87" s="120"/>
      <c r="F87" s="120"/>
      <c r="G87" s="120"/>
      <c r="H87" s="120"/>
      <c r="I87" s="120"/>
      <c r="J87" s="72"/>
      <c r="K87" s="24">
        <f>ROUND(J87*K95,2)</f>
        <v>0</v>
      </c>
    </row>
    <row r="88" spans="1:12" x14ac:dyDescent="0.2">
      <c r="A88" s="117" t="s">
        <v>97</v>
      </c>
      <c r="B88" s="118"/>
      <c r="C88" s="118"/>
      <c r="D88" s="118"/>
      <c r="E88" s="118"/>
      <c r="F88" s="118"/>
      <c r="G88" s="118"/>
      <c r="H88" s="118"/>
      <c r="I88" s="119"/>
      <c r="J88" s="38">
        <f>SUM(J82:J87)</f>
        <v>0</v>
      </c>
      <c r="K88" s="25">
        <f>ROUND(SUM(K82:K87),2)</f>
        <v>0</v>
      </c>
    </row>
    <row r="89" spans="1:12" x14ac:dyDescent="0.2">
      <c r="A89" s="56"/>
      <c r="B89" s="115"/>
      <c r="C89" s="115"/>
      <c r="D89" s="115"/>
      <c r="E89" s="115"/>
      <c r="F89" s="115"/>
      <c r="G89" s="115"/>
      <c r="H89" s="115"/>
      <c r="I89" s="115"/>
      <c r="J89" s="115"/>
      <c r="K89" s="115"/>
    </row>
    <row r="90" spans="1:12" x14ac:dyDescent="0.2">
      <c r="A90" s="13" t="s">
        <v>53</v>
      </c>
      <c r="B90" s="180" t="s">
        <v>160</v>
      </c>
      <c r="C90" s="180"/>
      <c r="D90" s="180"/>
      <c r="E90" s="180"/>
      <c r="F90" s="180"/>
      <c r="G90" s="180"/>
      <c r="H90" s="180"/>
      <c r="I90" s="180"/>
      <c r="J90" s="14">
        <f>J87</f>
        <v>0</v>
      </c>
      <c r="K90" s="15"/>
    </row>
    <row r="91" spans="1:12" ht="12.75" customHeight="1" x14ac:dyDescent="0.2">
      <c r="A91" s="16"/>
      <c r="B91" s="183" t="s">
        <v>163</v>
      </c>
      <c r="C91" s="184"/>
      <c r="D91" s="184"/>
      <c r="E91" s="184"/>
      <c r="F91" s="184"/>
      <c r="G91" s="184"/>
      <c r="H91" s="184"/>
      <c r="I91" s="184"/>
      <c r="J91" s="184"/>
      <c r="K91" s="18"/>
    </row>
    <row r="92" spans="1:12" x14ac:dyDescent="0.2">
      <c r="A92" s="19"/>
      <c r="B92" s="184"/>
      <c r="C92" s="184"/>
      <c r="D92" s="184"/>
      <c r="E92" s="184"/>
      <c r="F92" s="184"/>
      <c r="G92" s="184"/>
      <c r="H92" s="184"/>
      <c r="I92" s="184"/>
      <c r="J92" s="184"/>
      <c r="K92" s="18"/>
    </row>
    <row r="93" spans="1:12" x14ac:dyDescent="0.2">
      <c r="A93" s="16" t="s">
        <v>54</v>
      </c>
      <c r="B93" s="184"/>
      <c r="C93" s="184"/>
      <c r="D93" s="184"/>
      <c r="E93" s="184"/>
      <c r="F93" s="184"/>
      <c r="G93" s="184"/>
      <c r="H93" s="184"/>
      <c r="I93" s="184"/>
      <c r="J93" s="184"/>
      <c r="K93" s="97">
        <f>ROUND(K41+K105+K82+K83,2)</f>
        <v>0</v>
      </c>
    </row>
    <row r="94" spans="1:12" x14ac:dyDescent="0.2">
      <c r="A94" s="16"/>
      <c r="B94" s="184"/>
      <c r="C94" s="184"/>
      <c r="D94" s="184"/>
      <c r="E94" s="184"/>
      <c r="F94" s="184"/>
      <c r="G94" s="184"/>
      <c r="H94" s="184"/>
      <c r="I94" s="184"/>
      <c r="J94" s="184"/>
      <c r="K94" s="18"/>
    </row>
    <row r="95" spans="1:12" x14ac:dyDescent="0.2">
      <c r="A95" s="16" t="s">
        <v>55</v>
      </c>
      <c r="B95" s="181" t="s">
        <v>161</v>
      </c>
      <c r="C95" s="181"/>
      <c r="D95" s="181"/>
      <c r="E95" s="181"/>
      <c r="F95" s="181"/>
      <c r="G95" s="181"/>
      <c r="H95" s="181"/>
      <c r="I95" s="181"/>
      <c r="J95" s="181"/>
      <c r="K95" s="97">
        <f>ROUND(K93/(1-J90),2)</f>
        <v>0</v>
      </c>
    </row>
    <row r="96" spans="1:12" x14ac:dyDescent="0.2">
      <c r="A96" s="16"/>
      <c r="B96" s="62"/>
      <c r="C96" s="62"/>
      <c r="D96" s="62"/>
      <c r="E96" s="62"/>
      <c r="F96" s="62"/>
      <c r="G96" s="62"/>
      <c r="H96" s="62"/>
      <c r="I96" s="62"/>
      <c r="J96" s="17"/>
      <c r="K96" s="18"/>
    </row>
    <row r="97" spans="1:13" x14ac:dyDescent="0.2">
      <c r="A97" s="20"/>
      <c r="B97" s="182" t="s">
        <v>162</v>
      </c>
      <c r="C97" s="182"/>
      <c r="D97" s="182"/>
      <c r="E97" s="182"/>
      <c r="F97" s="182"/>
      <c r="G97" s="182"/>
      <c r="H97" s="182"/>
      <c r="I97" s="182"/>
      <c r="J97" s="182"/>
      <c r="K97" s="98">
        <f>ROUND(K95-K93,2)</f>
        <v>0</v>
      </c>
      <c r="M97" s="39"/>
    </row>
    <row r="98" spans="1:13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2"/>
    </row>
    <row r="99" spans="1:13" x14ac:dyDescent="0.2">
      <c r="A99" s="176" t="s">
        <v>98</v>
      </c>
      <c r="B99" s="177"/>
      <c r="C99" s="177"/>
      <c r="D99" s="177"/>
      <c r="E99" s="177"/>
      <c r="F99" s="177"/>
      <c r="G99" s="177"/>
      <c r="H99" s="177"/>
      <c r="I99" s="177"/>
      <c r="J99" s="177"/>
      <c r="K99" s="178"/>
      <c r="M99" s="11"/>
    </row>
    <row r="100" spans="1:13" x14ac:dyDescent="0.2">
      <c r="A100" s="117" t="s">
        <v>23</v>
      </c>
      <c r="B100" s="118"/>
      <c r="C100" s="118"/>
      <c r="D100" s="118"/>
      <c r="E100" s="118"/>
      <c r="F100" s="118"/>
      <c r="G100" s="118"/>
      <c r="H100" s="118"/>
      <c r="I100" s="118"/>
      <c r="J100" s="119"/>
      <c r="K100" s="22" t="s">
        <v>1</v>
      </c>
    </row>
    <row r="101" spans="1:13" x14ac:dyDescent="0.2">
      <c r="A101" s="26" t="s">
        <v>5</v>
      </c>
      <c r="B101" s="114" t="str">
        <f>A2</f>
        <v>MÓDULO 1 - COMPOSIÇÃO DA REMUNERAÇÃO</v>
      </c>
      <c r="C101" s="115"/>
      <c r="D101" s="115"/>
      <c r="E101" s="115"/>
      <c r="F101" s="115"/>
      <c r="G101" s="115"/>
      <c r="H101" s="115"/>
      <c r="I101" s="115"/>
      <c r="J101" s="116"/>
      <c r="K101" s="24">
        <f>K10</f>
        <v>0</v>
      </c>
    </row>
    <row r="102" spans="1:13" x14ac:dyDescent="0.2">
      <c r="A102" s="26" t="s">
        <v>6</v>
      </c>
      <c r="B102" s="114" t="str">
        <f>A12</f>
        <v>MÓDULO 2 – ENCARGOS E BENEFÍCIOS ANUAIS, MENSAIS E DIÁRIOS</v>
      </c>
      <c r="C102" s="115"/>
      <c r="D102" s="115"/>
      <c r="E102" s="115"/>
      <c r="F102" s="115"/>
      <c r="G102" s="115"/>
      <c r="H102" s="115"/>
      <c r="I102" s="115"/>
      <c r="J102" s="116"/>
      <c r="K102" s="24">
        <f>K42</f>
        <v>0</v>
      </c>
    </row>
    <row r="103" spans="1:13" x14ac:dyDescent="0.2">
      <c r="A103" s="26" t="s">
        <v>7</v>
      </c>
      <c r="B103" s="114" t="str">
        <f>A44</f>
        <v>MÓDULO 3 – PROVISÃO PARA RESCISÃO</v>
      </c>
      <c r="C103" s="115"/>
      <c r="D103" s="115"/>
      <c r="E103" s="115"/>
      <c r="F103" s="115"/>
      <c r="G103" s="115"/>
      <c r="H103" s="115"/>
      <c r="I103" s="115"/>
      <c r="J103" s="116"/>
      <c r="K103" s="24">
        <f>K51</f>
        <v>0</v>
      </c>
      <c r="M103" s="11"/>
    </row>
    <row r="104" spans="1:13" x14ac:dyDescent="0.2">
      <c r="A104" s="26" t="s">
        <v>8</v>
      </c>
      <c r="B104" s="114" t="str">
        <f>A53</f>
        <v>MÓDULO 4 – CUSTO DE REPOSIÇÃO DO PROFISSIONAL AUSENTE</v>
      </c>
      <c r="C104" s="115"/>
      <c r="D104" s="115"/>
      <c r="E104" s="115"/>
      <c r="F104" s="115"/>
      <c r="G104" s="115"/>
      <c r="H104" s="115"/>
      <c r="I104" s="115"/>
      <c r="J104" s="116"/>
      <c r="K104" s="24">
        <f>K67</f>
        <v>0</v>
      </c>
      <c r="M104" s="11"/>
    </row>
    <row r="105" spans="1:13" x14ac:dyDescent="0.2">
      <c r="A105" s="26" t="s">
        <v>9</v>
      </c>
      <c r="B105" s="114" t="str">
        <f>A69</f>
        <v>MÓDULO 5 – INSUMOS DIVERSOS</v>
      </c>
      <c r="C105" s="115"/>
      <c r="D105" s="115"/>
      <c r="E105" s="115"/>
      <c r="F105" s="115"/>
      <c r="G105" s="115"/>
      <c r="H105" s="115"/>
      <c r="I105" s="115"/>
      <c r="J105" s="116"/>
      <c r="K105" s="24">
        <f>K78</f>
        <v>0</v>
      </c>
    </row>
    <row r="106" spans="1:13" x14ac:dyDescent="0.2">
      <c r="A106" s="22"/>
      <c r="B106" s="117" t="s">
        <v>99</v>
      </c>
      <c r="C106" s="118"/>
      <c r="D106" s="118"/>
      <c r="E106" s="118"/>
      <c r="F106" s="118"/>
      <c r="G106" s="118"/>
      <c r="H106" s="118"/>
      <c r="I106" s="118"/>
      <c r="J106" s="119"/>
      <c r="K106" s="25">
        <f>TRUNC(SUM(K101:K105),2)</f>
        <v>0</v>
      </c>
      <c r="M106" s="39"/>
    </row>
    <row r="107" spans="1:13" x14ac:dyDescent="0.2">
      <c r="A107" s="26" t="s">
        <v>10</v>
      </c>
      <c r="B107" s="114" t="str">
        <f>A80</f>
        <v>MÓDULO 6 – CUSTOS INDIRETOS, TRIBUTOS E LUCRO</v>
      </c>
      <c r="C107" s="115"/>
      <c r="D107" s="115"/>
      <c r="E107" s="115"/>
      <c r="F107" s="115"/>
      <c r="G107" s="115"/>
      <c r="H107" s="115"/>
      <c r="I107" s="115"/>
      <c r="J107" s="116"/>
      <c r="K107" s="24">
        <f>K88</f>
        <v>0</v>
      </c>
    </row>
    <row r="108" spans="1:13" x14ac:dyDescent="0.2">
      <c r="A108" s="117" t="s">
        <v>101</v>
      </c>
      <c r="B108" s="118"/>
      <c r="C108" s="118"/>
      <c r="D108" s="118"/>
      <c r="E108" s="118"/>
      <c r="F108" s="118"/>
      <c r="G108" s="118"/>
      <c r="H108" s="118"/>
      <c r="I108" s="118"/>
      <c r="J108" s="119"/>
      <c r="K108" s="25">
        <f>TRUNC(SUM(K106:K107),2)</f>
        <v>0</v>
      </c>
    </row>
    <row r="109" spans="1:13" x14ac:dyDescent="0.2">
      <c r="K109" s="39"/>
    </row>
    <row r="110" spans="1:13" hidden="1" x14ac:dyDescent="0.2">
      <c r="A110" s="56"/>
      <c r="B110" s="113" t="s">
        <v>25</v>
      </c>
      <c r="C110" s="113"/>
      <c r="D110" s="113"/>
      <c r="E110" s="113"/>
      <c r="F110" s="113"/>
      <c r="G110" s="113"/>
      <c r="H110" s="113"/>
      <c r="I110" s="113"/>
      <c r="J110" s="1"/>
      <c r="K110" s="1"/>
    </row>
    <row r="111" spans="1:13" ht="40.5" hidden="1" customHeight="1" thickBot="1" x14ac:dyDescent="0.25">
      <c r="A111" s="162" t="s">
        <v>27</v>
      </c>
      <c r="B111" s="163"/>
      <c r="C111" s="162" t="s">
        <v>28</v>
      </c>
      <c r="D111" s="163"/>
      <c r="E111" s="162" t="s">
        <v>30</v>
      </c>
      <c r="F111" s="163"/>
      <c r="G111" s="8"/>
      <c r="H111" s="8"/>
      <c r="I111" s="8" t="s">
        <v>29</v>
      </c>
      <c r="J111" s="9" t="s">
        <v>26</v>
      </c>
      <c r="K111" s="5" t="s">
        <v>1</v>
      </c>
    </row>
    <row r="112" spans="1:13" ht="12.75" hidden="1" customHeight="1" x14ac:dyDescent="0.2">
      <c r="A112" s="166" t="s">
        <v>31</v>
      </c>
      <c r="B112" s="167"/>
      <c r="C112" s="170" t="s">
        <v>35</v>
      </c>
      <c r="D112" s="171"/>
      <c r="E112" s="164"/>
      <c r="F112" s="165"/>
      <c r="G112" s="40"/>
      <c r="H112" s="40"/>
      <c r="I112" s="41" t="s">
        <v>35</v>
      </c>
      <c r="J112" s="42"/>
      <c r="K112" s="43">
        <v>0</v>
      </c>
    </row>
    <row r="113" spans="1:11" ht="12.75" hidden="1" customHeight="1" x14ac:dyDescent="0.2">
      <c r="A113" s="108" t="s">
        <v>32</v>
      </c>
      <c r="B113" s="135"/>
      <c r="C113" s="136" t="s">
        <v>35</v>
      </c>
      <c r="D113" s="137"/>
      <c r="E113" s="138"/>
      <c r="F113" s="139"/>
      <c r="G113" s="44"/>
      <c r="H113" s="44"/>
      <c r="I113" s="45" t="s">
        <v>35</v>
      </c>
      <c r="J113" s="46"/>
      <c r="K113" s="47">
        <v>0</v>
      </c>
    </row>
    <row r="114" spans="1:11" ht="12.75" hidden="1" customHeight="1" x14ac:dyDescent="0.2">
      <c r="A114" s="108" t="s">
        <v>33</v>
      </c>
      <c r="B114" s="135"/>
      <c r="C114" s="136" t="s">
        <v>35</v>
      </c>
      <c r="D114" s="137"/>
      <c r="E114" s="138"/>
      <c r="F114" s="139"/>
      <c r="G114" s="44"/>
      <c r="H114" s="44"/>
      <c r="I114" s="45" t="s">
        <v>35</v>
      </c>
      <c r="J114" s="46"/>
      <c r="K114" s="47">
        <v>0</v>
      </c>
    </row>
    <row r="115" spans="1:11" ht="12.75" hidden="1" customHeight="1" x14ac:dyDescent="0.2">
      <c r="A115" s="108" t="s">
        <v>34</v>
      </c>
      <c r="B115" s="135"/>
      <c r="C115" s="136" t="s">
        <v>35</v>
      </c>
      <c r="D115" s="137"/>
      <c r="E115" s="138"/>
      <c r="F115" s="139"/>
      <c r="G115" s="44"/>
      <c r="H115" s="44"/>
      <c r="I115" s="45" t="s">
        <v>35</v>
      </c>
      <c r="J115" s="46"/>
      <c r="K115" s="47">
        <v>0</v>
      </c>
    </row>
    <row r="116" spans="1:11" ht="12.75" hidden="1" customHeight="1" x14ac:dyDescent="0.2">
      <c r="A116" s="133"/>
      <c r="B116" s="134"/>
      <c r="C116" s="138"/>
      <c r="D116" s="139"/>
      <c r="E116" s="138"/>
      <c r="F116" s="139"/>
      <c r="G116" s="44"/>
      <c r="H116" s="44"/>
      <c r="I116" s="6"/>
      <c r="J116" s="7"/>
      <c r="K116" s="47"/>
    </row>
    <row r="117" spans="1:11" ht="13.5" hidden="1" customHeight="1" thickBot="1" x14ac:dyDescent="0.25">
      <c r="A117" s="131"/>
      <c r="B117" s="132"/>
      <c r="C117" s="168"/>
      <c r="D117" s="169"/>
      <c r="E117" s="168"/>
      <c r="F117" s="169"/>
      <c r="G117" s="48"/>
      <c r="H117" s="48"/>
      <c r="I117" s="49"/>
      <c r="J117" s="50"/>
      <c r="K117" s="51"/>
    </row>
    <row r="118" spans="1:11" ht="13.5" hidden="1" customHeight="1" thickBot="1" x14ac:dyDescent="0.25">
      <c r="A118" s="127" t="s">
        <v>36</v>
      </c>
      <c r="B118" s="128"/>
      <c r="C118" s="128"/>
      <c r="D118" s="128"/>
      <c r="E118" s="128"/>
      <c r="F118" s="128"/>
      <c r="G118" s="128"/>
      <c r="H118" s="128"/>
      <c r="I118" s="128"/>
      <c r="J118" s="130"/>
      <c r="K118" s="4">
        <f>SUM(K116:K117)</f>
        <v>0</v>
      </c>
    </row>
    <row r="119" spans="1:11" hidden="1" x14ac:dyDescent="0.2"/>
    <row r="120" spans="1:11" hidden="1" x14ac:dyDescent="0.2">
      <c r="A120" s="56" t="s">
        <v>37</v>
      </c>
      <c r="B120" s="113" t="s">
        <v>38</v>
      </c>
      <c r="C120" s="113"/>
      <c r="D120" s="113"/>
      <c r="E120" s="113"/>
      <c r="F120" s="113"/>
      <c r="G120" s="113"/>
      <c r="H120" s="113"/>
      <c r="I120" s="113"/>
      <c r="J120" s="1"/>
      <c r="K120" s="1"/>
    </row>
    <row r="121" spans="1:11" ht="13.5" hidden="1" customHeight="1" thickBot="1" x14ac:dyDescent="0.25">
      <c r="A121" s="127" t="s">
        <v>39</v>
      </c>
      <c r="B121" s="128"/>
      <c r="C121" s="128"/>
      <c r="D121" s="128"/>
      <c r="E121" s="128"/>
      <c r="F121" s="128"/>
      <c r="G121" s="128"/>
      <c r="H121" s="128"/>
      <c r="I121" s="128"/>
      <c r="J121" s="128"/>
      <c r="K121" s="129"/>
    </row>
    <row r="122" spans="1:11" ht="13.5" hidden="1" customHeight="1" thickBot="1" x14ac:dyDescent="0.25">
      <c r="A122" s="52"/>
      <c r="B122" s="124" t="s">
        <v>40</v>
      </c>
      <c r="C122" s="125"/>
      <c r="D122" s="125"/>
      <c r="E122" s="125"/>
      <c r="F122" s="125"/>
      <c r="G122" s="125"/>
      <c r="H122" s="125"/>
      <c r="I122" s="125"/>
      <c r="J122" s="126"/>
      <c r="K122" s="5" t="s">
        <v>1</v>
      </c>
    </row>
    <row r="123" spans="1:11" ht="12.75" hidden="1" customHeight="1" x14ac:dyDescent="0.2">
      <c r="A123" s="65" t="s">
        <v>5</v>
      </c>
      <c r="B123" s="159" t="s">
        <v>41</v>
      </c>
      <c r="C123" s="160"/>
      <c r="D123" s="160"/>
      <c r="E123" s="160"/>
      <c r="F123" s="160"/>
      <c r="G123" s="160"/>
      <c r="H123" s="160"/>
      <c r="I123" s="160"/>
      <c r="J123" s="161"/>
      <c r="K123" s="53">
        <f>K85</f>
        <v>0</v>
      </c>
    </row>
    <row r="124" spans="1:11" ht="12.75" hidden="1" customHeight="1" x14ac:dyDescent="0.2">
      <c r="A124" s="54" t="s">
        <v>6</v>
      </c>
      <c r="B124" s="114" t="s">
        <v>42</v>
      </c>
      <c r="C124" s="115"/>
      <c r="D124" s="115"/>
      <c r="E124" s="115"/>
      <c r="F124" s="115"/>
      <c r="G124" s="115"/>
      <c r="H124" s="115"/>
      <c r="I124" s="115"/>
      <c r="J124" s="116"/>
      <c r="K124" s="55" t="e">
        <f>#REF!</f>
        <v>#REF!</v>
      </c>
    </row>
    <row r="125" spans="1:11" ht="13.5" hidden="1" customHeight="1" thickBot="1" x14ac:dyDescent="0.25">
      <c r="A125" s="54" t="s">
        <v>7</v>
      </c>
      <c r="B125" s="121" t="s">
        <v>43</v>
      </c>
      <c r="C125" s="122"/>
      <c r="D125" s="122"/>
      <c r="E125" s="122"/>
      <c r="F125" s="122"/>
      <c r="G125" s="122"/>
      <c r="H125" s="122"/>
      <c r="I125" s="122"/>
      <c r="J125" s="123"/>
      <c r="K125" s="55">
        <f>K88</f>
        <v>0</v>
      </c>
    </row>
    <row r="126" spans="1:11" ht="13.5" hidden="1" customHeight="1" thickBot="1" x14ac:dyDescent="0.25">
      <c r="A126" s="156" t="s">
        <v>18</v>
      </c>
      <c r="B126" s="157"/>
      <c r="C126" s="157"/>
      <c r="D126" s="157"/>
      <c r="E126" s="157"/>
      <c r="F126" s="157"/>
      <c r="G126" s="157"/>
      <c r="H126" s="157"/>
      <c r="I126" s="157"/>
      <c r="J126" s="158"/>
      <c r="K126" s="4" t="e">
        <f>SUM(K123:K125)</f>
        <v>#REF!</v>
      </c>
    </row>
    <row r="127" spans="1:11" hidden="1" x14ac:dyDescent="0.2">
      <c r="A127" s="56" t="s">
        <v>16</v>
      </c>
      <c r="B127" t="s">
        <v>44</v>
      </c>
    </row>
    <row r="128" spans="1:11" hidden="1" x14ac:dyDescent="0.2"/>
    <row r="129" spans="1:5" hidden="1" x14ac:dyDescent="0.2"/>
    <row r="130" spans="1:5" hidden="1" x14ac:dyDescent="0.2">
      <c r="B130" s="12" t="s">
        <v>100</v>
      </c>
      <c r="C130" s="12" t="e">
        <f>K108/K4</f>
        <v>#DIV/0!</v>
      </c>
    </row>
    <row r="131" spans="1:5" x14ac:dyDescent="0.2">
      <c r="A131" s="11"/>
      <c r="B131" s="12"/>
      <c r="E131" s="36"/>
    </row>
    <row r="134" spans="1:5" x14ac:dyDescent="0.2">
      <c r="A134" s="36"/>
    </row>
    <row r="135" spans="1:5" x14ac:dyDescent="0.2">
      <c r="A135" s="36"/>
    </row>
  </sheetData>
  <mergeCells count="138">
    <mergeCell ref="B49:I49"/>
    <mergeCell ref="B50:I50"/>
    <mergeCell ref="A68:K68"/>
    <mergeCell ref="A69:K69"/>
    <mergeCell ref="B56:I56"/>
    <mergeCell ref="A62:K62"/>
    <mergeCell ref="A53:K53"/>
    <mergeCell ref="A54:I54"/>
    <mergeCell ref="A58:K58"/>
    <mergeCell ref="A64:J64"/>
    <mergeCell ref="B65:J65"/>
    <mergeCell ref="B66:J66"/>
    <mergeCell ref="A67:J67"/>
    <mergeCell ref="C31:D31"/>
    <mergeCell ref="G31:H31"/>
    <mergeCell ref="A63:K63"/>
    <mergeCell ref="A52:K52"/>
    <mergeCell ref="A43:K43"/>
    <mergeCell ref="A44:K44"/>
    <mergeCell ref="B45:I45"/>
    <mergeCell ref="B46:I46"/>
    <mergeCell ref="B47:I47"/>
    <mergeCell ref="B48:I48"/>
    <mergeCell ref="A38:J38"/>
    <mergeCell ref="B39:J39"/>
    <mergeCell ref="B40:J40"/>
    <mergeCell ref="B41:J41"/>
    <mergeCell ref="A42:J42"/>
    <mergeCell ref="A51:I51"/>
    <mergeCell ref="A61:I61"/>
    <mergeCell ref="A59:I59"/>
    <mergeCell ref="B32:I32"/>
    <mergeCell ref="B34:I34"/>
    <mergeCell ref="B33:I33"/>
    <mergeCell ref="A57:I57"/>
    <mergeCell ref="B55:I55"/>
    <mergeCell ref="B60:I60"/>
    <mergeCell ref="A35:J35"/>
    <mergeCell ref="A36:K36"/>
    <mergeCell ref="A37:K37"/>
    <mergeCell ref="A80:K80"/>
    <mergeCell ref="B81:I81"/>
    <mergeCell ref="B82:I82"/>
    <mergeCell ref="B104:J104"/>
    <mergeCell ref="A99:K99"/>
    <mergeCell ref="B83:I83"/>
    <mergeCell ref="B84:I84"/>
    <mergeCell ref="A88:I88"/>
    <mergeCell ref="B90:I90"/>
    <mergeCell ref="B95:J95"/>
    <mergeCell ref="B97:J97"/>
    <mergeCell ref="B91:J94"/>
    <mergeCell ref="A78:I78"/>
    <mergeCell ref="A79:K79"/>
    <mergeCell ref="C75:E75"/>
    <mergeCell ref="C76:E76"/>
    <mergeCell ref="C77:E77"/>
    <mergeCell ref="H72:I72"/>
    <mergeCell ref="H73:I73"/>
    <mergeCell ref="H74:I74"/>
    <mergeCell ref="H75:I75"/>
    <mergeCell ref="A126:J126"/>
    <mergeCell ref="B120:I120"/>
    <mergeCell ref="B123:J123"/>
    <mergeCell ref="B124:J124"/>
    <mergeCell ref="E111:F111"/>
    <mergeCell ref="E112:F112"/>
    <mergeCell ref="A112:B112"/>
    <mergeCell ref="B87:I87"/>
    <mergeCell ref="A100:J100"/>
    <mergeCell ref="B105:J105"/>
    <mergeCell ref="B106:J106"/>
    <mergeCell ref="B89:K89"/>
    <mergeCell ref="B101:J101"/>
    <mergeCell ref="B102:J102"/>
    <mergeCell ref="B103:J103"/>
    <mergeCell ref="A111:B111"/>
    <mergeCell ref="E117:F117"/>
    <mergeCell ref="C115:D115"/>
    <mergeCell ref="C116:D116"/>
    <mergeCell ref="C117:D117"/>
    <mergeCell ref="E116:F116"/>
    <mergeCell ref="C111:D111"/>
    <mergeCell ref="C112:D112"/>
    <mergeCell ref="C113:D113"/>
    <mergeCell ref="C1:K1"/>
    <mergeCell ref="A1:B1"/>
    <mergeCell ref="A2:K2"/>
    <mergeCell ref="B3:I3"/>
    <mergeCell ref="B4:I4"/>
    <mergeCell ref="B9:I9"/>
    <mergeCell ref="A27:I27"/>
    <mergeCell ref="A17:K17"/>
    <mergeCell ref="B20:I20"/>
    <mergeCell ref="C5:I5"/>
    <mergeCell ref="C6:E6"/>
    <mergeCell ref="G6:I6"/>
    <mergeCell ref="C8:I8"/>
    <mergeCell ref="A28:K28"/>
    <mergeCell ref="A29:I29"/>
    <mergeCell ref="A10:J10"/>
    <mergeCell ref="A12:K12"/>
    <mergeCell ref="A18:I18"/>
    <mergeCell ref="B19:I19"/>
    <mergeCell ref="B22:I22"/>
    <mergeCell ref="B23:I23"/>
    <mergeCell ref="B25:I25"/>
    <mergeCell ref="B26:I26"/>
    <mergeCell ref="B24:I24"/>
    <mergeCell ref="A13:I13"/>
    <mergeCell ref="B14:I14"/>
    <mergeCell ref="B15:I15"/>
    <mergeCell ref="A16:I16"/>
    <mergeCell ref="B125:J125"/>
    <mergeCell ref="B122:J122"/>
    <mergeCell ref="A121:K121"/>
    <mergeCell ref="A118:J118"/>
    <mergeCell ref="A117:B117"/>
    <mergeCell ref="A116:B116"/>
    <mergeCell ref="A115:B115"/>
    <mergeCell ref="A114:B114"/>
    <mergeCell ref="A113:B113"/>
    <mergeCell ref="C114:D114"/>
    <mergeCell ref="E113:F113"/>
    <mergeCell ref="E114:F114"/>
    <mergeCell ref="E115:F115"/>
    <mergeCell ref="B71:I71"/>
    <mergeCell ref="B70:I70"/>
    <mergeCell ref="C72:E72"/>
    <mergeCell ref="C73:E73"/>
    <mergeCell ref="C74:E74"/>
    <mergeCell ref="H76:I76"/>
    <mergeCell ref="H77:I77"/>
    <mergeCell ref="B110:I110"/>
    <mergeCell ref="B107:J107"/>
    <mergeCell ref="A108:J108"/>
    <mergeCell ref="B85:I85"/>
    <mergeCell ref="B86:I86"/>
  </mergeCells>
  <phoneticPr fontId="6" type="noConversion"/>
  <pageMargins left="0.19685039370078741" right="0.19685039370078741" top="0.19685039370078741" bottom="0.19685039370078741" header="0.19685039370078741" footer="0.19685039370078741"/>
  <pageSetup paperSize="9" scale="56" firstPageNumber="0" fitToHeight="3" orientation="portrait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135"/>
  <sheetViews>
    <sheetView topLeftCell="A79" zoomScalePageLayoutView="85" workbookViewId="0">
      <selection activeCell="A64" sqref="A64:J64"/>
    </sheetView>
  </sheetViews>
  <sheetFormatPr defaultColWidth="9.140625" defaultRowHeight="12.75" x14ac:dyDescent="0.2"/>
  <cols>
    <col min="1" max="1" width="3.42578125" customWidth="1"/>
    <col min="2" max="2" width="56.85546875" bestFit="1" customWidth="1"/>
    <col min="3" max="3" width="6.7109375" bestFit="1" customWidth="1"/>
    <col min="4" max="4" width="6.140625" bestFit="1" customWidth="1"/>
    <col min="5" max="5" width="16.85546875" bestFit="1" customWidth="1"/>
    <col min="6" max="6" width="16.28515625" bestFit="1" customWidth="1"/>
    <col min="7" max="7" width="20.5703125" bestFit="1" customWidth="1"/>
    <col min="8" max="8" width="4.7109375" bestFit="1" customWidth="1"/>
    <col min="9" max="9" width="26.28515625" bestFit="1" customWidth="1"/>
    <col min="10" max="10" width="9.28515625" bestFit="1" customWidth="1"/>
    <col min="11" max="11" width="13.85546875" bestFit="1" customWidth="1"/>
    <col min="12" max="12" width="6.5703125" bestFit="1" customWidth="1"/>
    <col min="13" max="13" width="33.140625" customWidth="1"/>
    <col min="14" max="14" width="15.85546875" customWidth="1"/>
    <col min="15" max="15" width="9.5703125" bestFit="1" customWidth="1"/>
  </cols>
  <sheetData>
    <row r="1" spans="1:13" ht="20.25" x14ac:dyDescent="0.3">
      <c r="A1" s="146" t="s">
        <v>110</v>
      </c>
      <c r="B1" s="148"/>
      <c r="C1" s="146" t="s">
        <v>157</v>
      </c>
      <c r="D1" s="147"/>
      <c r="E1" s="147"/>
      <c r="F1" s="147"/>
      <c r="G1" s="147"/>
      <c r="H1" s="147"/>
      <c r="I1" s="147"/>
      <c r="J1" s="147"/>
      <c r="K1" s="148"/>
    </row>
    <row r="2" spans="1:13" x14ac:dyDescent="0.2">
      <c r="A2" s="142" t="s">
        <v>24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</row>
    <row r="3" spans="1:13" x14ac:dyDescent="0.2">
      <c r="A3" s="22">
        <v>1</v>
      </c>
      <c r="B3" s="107" t="s">
        <v>13</v>
      </c>
      <c r="C3" s="107"/>
      <c r="D3" s="107"/>
      <c r="E3" s="107"/>
      <c r="F3" s="107"/>
      <c r="G3" s="107"/>
      <c r="H3" s="107"/>
      <c r="I3" s="107"/>
      <c r="J3" s="22" t="s">
        <v>3</v>
      </c>
      <c r="K3" s="22" t="s">
        <v>1</v>
      </c>
    </row>
    <row r="4" spans="1:13" x14ac:dyDescent="0.2">
      <c r="A4" s="22" t="s">
        <v>5</v>
      </c>
      <c r="B4" s="120" t="s">
        <v>45</v>
      </c>
      <c r="C4" s="149"/>
      <c r="D4" s="149"/>
      <c r="E4" s="149"/>
      <c r="F4" s="149"/>
      <c r="G4" s="149"/>
      <c r="H4" s="149"/>
      <c r="I4" s="149"/>
      <c r="J4" s="31"/>
      <c r="K4" s="75"/>
    </row>
    <row r="5" spans="1:13" x14ac:dyDescent="0.2">
      <c r="A5" s="22" t="s">
        <v>6</v>
      </c>
      <c r="B5" s="32" t="s">
        <v>56</v>
      </c>
      <c r="C5" s="152" t="s">
        <v>106</v>
      </c>
      <c r="D5" s="153"/>
      <c r="E5" s="153"/>
      <c r="F5" s="153"/>
      <c r="G5" s="153"/>
      <c r="H5" s="153"/>
      <c r="I5" s="154"/>
      <c r="J5" s="67"/>
      <c r="K5" s="66">
        <f>ROUND(K4*J5,2)</f>
        <v>0</v>
      </c>
    </row>
    <row r="6" spans="1:13" x14ac:dyDescent="0.2">
      <c r="A6" s="22" t="s">
        <v>7</v>
      </c>
      <c r="B6" s="32" t="s">
        <v>57</v>
      </c>
      <c r="C6" s="155" t="s">
        <v>178</v>
      </c>
      <c r="D6" s="155"/>
      <c r="E6" s="155"/>
      <c r="F6" s="96"/>
      <c r="G6" s="152" t="s">
        <v>107</v>
      </c>
      <c r="H6" s="153"/>
      <c r="I6" s="154"/>
      <c r="J6" s="67"/>
      <c r="K6" s="66">
        <f>ROUND(F6*J6,2)</f>
        <v>0</v>
      </c>
    </row>
    <row r="7" spans="1:13" x14ac:dyDescent="0.2">
      <c r="A7" s="22" t="s">
        <v>8</v>
      </c>
      <c r="B7" s="31" t="s">
        <v>2</v>
      </c>
      <c r="C7" s="58" t="s">
        <v>103</v>
      </c>
      <c r="D7" s="58">
        <v>220</v>
      </c>
      <c r="E7" s="58" t="s">
        <v>104</v>
      </c>
      <c r="F7" s="58">
        <v>0</v>
      </c>
      <c r="G7" t="s">
        <v>105</v>
      </c>
      <c r="H7" s="57">
        <v>0</v>
      </c>
      <c r="I7" s="74" t="s">
        <v>108</v>
      </c>
      <c r="J7" s="34">
        <v>0.2</v>
      </c>
      <c r="K7" s="66">
        <f>ROUND((K4+K9)/D7*F7*H7*J7,2)</f>
        <v>0</v>
      </c>
    </row>
    <row r="8" spans="1:13" x14ac:dyDescent="0.2">
      <c r="A8" s="22" t="s">
        <v>9</v>
      </c>
      <c r="B8" s="32" t="s">
        <v>58</v>
      </c>
      <c r="C8" s="153" t="s">
        <v>109</v>
      </c>
      <c r="D8" s="153"/>
      <c r="E8" s="153"/>
      <c r="F8" s="153"/>
      <c r="G8" s="153"/>
      <c r="H8" s="153"/>
      <c r="I8" s="154"/>
      <c r="J8" s="35">
        <v>0.14280000000000001</v>
      </c>
      <c r="K8" s="66">
        <f>ROUND(((K4+K9)/D7*F7*H7*J7)*J8,2)</f>
        <v>0</v>
      </c>
      <c r="M8" s="59"/>
    </row>
    <row r="9" spans="1:13" x14ac:dyDescent="0.2">
      <c r="A9" s="22" t="s">
        <v>10</v>
      </c>
      <c r="B9" s="120" t="s">
        <v>183</v>
      </c>
      <c r="C9" s="120"/>
      <c r="D9" s="120"/>
      <c r="E9" s="120"/>
      <c r="F9" s="120"/>
      <c r="G9" s="120"/>
      <c r="H9" s="120"/>
      <c r="I9" s="120"/>
      <c r="J9" s="35"/>
      <c r="K9" s="66">
        <v>0</v>
      </c>
    </row>
    <row r="10" spans="1:13" x14ac:dyDescent="0.2">
      <c r="A10" s="142" t="s">
        <v>78</v>
      </c>
      <c r="B10" s="142"/>
      <c r="C10" s="142"/>
      <c r="D10" s="142"/>
      <c r="E10" s="142"/>
      <c r="F10" s="142"/>
      <c r="G10" s="142"/>
      <c r="H10" s="142"/>
      <c r="I10" s="142"/>
      <c r="J10" s="142"/>
      <c r="K10" s="60">
        <f>ROUND(SUM(K4:K9),2)</f>
        <v>0</v>
      </c>
    </row>
    <row r="11" spans="1:13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2"/>
    </row>
    <row r="12" spans="1:13" x14ac:dyDescent="0.2">
      <c r="A12" s="142" t="s">
        <v>59</v>
      </c>
      <c r="B12" s="142"/>
      <c r="C12" s="142"/>
      <c r="D12" s="142"/>
      <c r="E12" s="142"/>
      <c r="F12" s="142"/>
      <c r="G12" s="142"/>
      <c r="H12" s="142"/>
      <c r="I12" s="142"/>
      <c r="J12" s="142"/>
      <c r="K12" s="142"/>
    </row>
    <row r="13" spans="1:13" x14ac:dyDescent="0.2">
      <c r="A13" s="143" t="s">
        <v>126</v>
      </c>
      <c r="B13" s="143"/>
      <c r="C13" s="143"/>
      <c r="D13" s="143"/>
      <c r="E13" s="143"/>
      <c r="F13" s="143"/>
      <c r="G13" s="143"/>
      <c r="H13" s="143"/>
      <c r="I13" s="143"/>
      <c r="J13" s="64" t="s">
        <v>3</v>
      </c>
      <c r="K13" s="64" t="s">
        <v>1</v>
      </c>
    </row>
    <row r="14" spans="1:13" x14ac:dyDescent="0.2">
      <c r="A14" s="22" t="s">
        <v>5</v>
      </c>
      <c r="B14" s="120" t="s">
        <v>111</v>
      </c>
      <c r="C14" s="120"/>
      <c r="D14" s="120"/>
      <c r="E14" s="120"/>
      <c r="F14" s="120"/>
      <c r="G14" s="120"/>
      <c r="H14" s="120"/>
      <c r="I14" s="120"/>
      <c r="J14" s="10">
        <v>8.3299999999999999E-2</v>
      </c>
      <c r="K14" s="24">
        <f>ROUND($K$10*J14,2)</f>
        <v>0</v>
      </c>
    </row>
    <row r="15" spans="1:13" x14ac:dyDescent="0.2">
      <c r="A15" s="22" t="s">
        <v>6</v>
      </c>
      <c r="B15" s="120" t="s">
        <v>125</v>
      </c>
      <c r="C15" s="120"/>
      <c r="D15" s="120"/>
      <c r="E15" s="120"/>
      <c r="F15" s="120"/>
      <c r="G15" s="120"/>
      <c r="H15" s="120"/>
      <c r="I15" s="120"/>
      <c r="J15" s="23">
        <f>J14/3</f>
        <v>2.7766666666666665E-2</v>
      </c>
      <c r="K15" s="24">
        <f>ROUND(J15*K10,2)</f>
        <v>0</v>
      </c>
    </row>
    <row r="16" spans="1:13" x14ac:dyDescent="0.2">
      <c r="A16" s="145" t="s">
        <v>112</v>
      </c>
      <c r="B16" s="142"/>
      <c r="C16" s="142"/>
      <c r="D16" s="142"/>
      <c r="E16" s="142"/>
      <c r="F16" s="142"/>
      <c r="G16" s="142"/>
      <c r="H16" s="142"/>
      <c r="I16" s="142"/>
      <c r="J16" s="61">
        <f>TRUNC(SUM(J14:J15),4)</f>
        <v>0.111</v>
      </c>
      <c r="K16" s="60">
        <f>ROUND(SUM(K14:K15),2)</f>
        <v>0</v>
      </c>
    </row>
    <row r="17" spans="1:14" x14ac:dyDescent="0.2">
      <c r="A17" s="150"/>
      <c r="B17" s="151"/>
      <c r="C17" s="151"/>
      <c r="D17" s="151"/>
      <c r="E17" s="151"/>
      <c r="F17" s="151"/>
      <c r="G17" s="151"/>
      <c r="H17" s="151"/>
      <c r="I17" s="151"/>
      <c r="J17" s="151"/>
      <c r="K17" s="151"/>
    </row>
    <row r="18" spans="1:14" x14ac:dyDescent="0.2">
      <c r="A18" s="143" t="s">
        <v>69</v>
      </c>
      <c r="B18" s="143"/>
      <c r="C18" s="143"/>
      <c r="D18" s="143"/>
      <c r="E18" s="143"/>
      <c r="F18" s="143"/>
      <c r="G18" s="143"/>
      <c r="H18" s="143"/>
      <c r="I18" s="143"/>
      <c r="J18" s="64" t="s">
        <v>3</v>
      </c>
      <c r="K18" s="64" t="s">
        <v>1</v>
      </c>
      <c r="M18" s="29"/>
      <c r="N18" s="28"/>
    </row>
    <row r="19" spans="1:14" x14ac:dyDescent="0.2">
      <c r="A19" s="22" t="s">
        <v>5</v>
      </c>
      <c r="B19" s="120" t="s">
        <v>113</v>
      </c>
      <c r="C19" s="120"/>
      <c r="D19" s="120"/>
      <c r="E19" s="120"/>
      <c r="F19" s="120"/>
      <c r="G19" s="120"/>
      <c r="H19" s="120"/>
      <c r="I19" s="120"/>
      <c r="J19" s="10">
        <v>0.2</v>
      </c>
      <c r="K19" s="24">
        <f>ROUND(J19*($K$10+$K$14+$K$15),2)</f>
        <v>0</v>
      </c>
      <c r="M19" s="30"/>
      <c r="N19" s="28"/>
    </row>
    <row r="20" spans="1:14" x14ac:dyDescent="0.2">
      <c r="A20" s="22" t="s">
        <v>6</v>
      </c>
      <c r="B20" s="149" t="s">
        <v>62</v>
      </c>
      <c r="C20" s="149"/>
      <c r="D20" s="120"/>
      <c r="E20" s="120"/>
      <c r="F20" s="120"/>
      <c r="G20" s="120"/>
      <c r="H20" s="120"/>
      <c r="I20" s="120"/>
      <c r="J20" s="10">
        <v>2.5000000000000001E-2</v>
      </c>
      <c r="K20" s="24">
        <f>ROUND(J20*($K$10+$K$14+$K$15),2)</f>
        <v>0</v>
      </c>
      <c r="M20" s="29"/>
    </row>
    <row r="21" spans="1:14" x14ac:dyDescent="0.2">
      <c r="A21" s="63" t="s">
        <v>7</v>
      </c>
      <c r="B21" s="32" t="s">
        <v>63</v>
      </c>
      <c r="C21" s="33"/>
      <c r="D21" s="33" t="s">
        <v>114</v>
      </c>
      <c r="E21" s="68"/>
      <c r="F21" s="31" t="s">
        <v>115</v>
      </c>
      <c r="G21" s="69"/>
      <c r="H21" s="31" t="s">
        <v>116</v>
      </c>
      <c r="I21" s="70"/>
      <c r="J21" s="10">
        <f>I21*G21</f>
        <v>0</v>
      </c>
      <c r="K21" s="24">
        <f t="shared" ref="K21:K26" si="0">ROUND(J21*($K$10+$K$14+$K$15),2)</f>
        <v>0</v>
      </c>
      <c r="M21" s="29"/>
    </row>
    <row r="22" spans="1:14" x14ac:dyDescent="0.2">
      <c r="A22" s="22" t="s">
        <v>8</v>
      </c>
      <c r="B22" s="144" t="s">
        <v>61</v>
      </c>
      <c r="C22" s="144"/>
      <c r="D22" s="120"/>
      <c r="E22" s="120"/>
      <c r="F22" s="120"/>
      <c r="G22" s="120"/>
      <c r="H22" s="120"/>
      <c r="I22" s="120"/>
      <c r="J22" s="10">
        <v>1.4999999999999999E-2</v>
      </c>
      <c r="K22" s="24">
        <f t="shared" si="0"/>
        <v>0</v>
      </c>
      <c r="M22" s="30"/>
    </row>
    <row r="23" spans="1:14" x14ac:dyDescent="0.2">
      <c r="A23" s="22" t="s">
        <v>9</v>
      </c>
      <c r="B23" s="120" t="s">
        <v>64</v>
      </c>
      <c r="C23" s="120"/>
      <c r="D23" s="120"/>
      <c r="E23" s="120"/>
      <c r="F23" s="120"/>
      <c r="G23" s="120"/>
      <c r="H23" s="120"/>
      <c r="I23" s="120"/>
      <c r="J23" s="10">
        <v>0.01</v>
      </c>
      <c r="K23" s="24">
        <f t="shared" si="0"/>
        <v>0</v>
      </c>
      <c r="M23" s="30"/>
    </row>
    <row r="24" spans="1:14" x14ac:dyDescent="0.2">
      <c r="A24" s="22" t="s">
        <v>10</v>
      </c>
      <c r="B24" s="120" t="s">
        <v>65</v>
      </c>
      <c r="C24" s="120"/>
      <c r="D24" s="120"/>
      <c r="E24" s="120"/>
      <c r="F24" s="120"/>
      <c r="G24" s="120"/>
      <c r="H24" s="120"/>
      <c r="I24" s="120"/>
      <c r="J24" s="10">
        <v>6.0000000000000001E-3</v>
      </c>
      <c r="K24" s="24">
        <f t="shared" si="0"/>
        <v>0</v>
      </c>
      <c r="M24" s="30"/>
    </row>
    <row r="25" spans="1:14" x14ac:dyDescent="0.2">
      <c r="A25" s="22" t="s">
        <v>11</v>
      </c>
      <c r="B25" s="120" t="s">
        <v>66</v>
      </c>
      <c r="C25" s="120"/>
      <c r="D25" s="120"/>
      <c r="E25" s="120"/>
      <c r="F25" s="120"/>
      <c r="G25" s="120"/>
      <c r="H25" s="120"/>
      <c r="I25" s="120"/>
      <c r="J25" s="10">
        <v>2E-3</v>
      </c>
      <c r="K25" s="24">
        <f t="shared" si="0"/>
        <v>0</v>
      </c>
      <c r="M25" s="30"/>
    </row>
    <row r="26" spans="1:14" x14ac:dyDescent="0.2">
      <c r="A26" s="22" t="s">
        <v>12</v>
      </c>
      <c r="B26" s="120" t="s">
        <v>67</v>
      </c>
      <c r="C26" s="120"/>
      <c r="D26" s="120"/>
      <c r="E26" s="120"/>
      <c r="F26" s="120"/>
      <c r="G26" s="120"/>
      <c r="H26" s="120"/>
      <c r="I26" s="120"/>
      <c r="J26" s="10">
        <v>0.08</v>
      </c>
      <c r="K26" s="24">
        <f t="shared" si="0"/>
        <v>0</v>
      </c>
      <c r="M26" s="30"/>
    </row>
    <row r="27" spans="1:14" x14ac:dyDescent="0.2">
      <c r="A27" s="107" t="s">
        <v>68</v>
      </c>
      <c r="B27" s="107"/>
      <c r="C27" s="107"/>
      <c r="D27" s="107"/>
      <c r="E27" s="107"/>
      <c r="F27" s="107"/>
      <c r="G27" s="107"/>
      <c r="H27" s="107"/>
      <c r="I27" s="107"/>
      <c r="J27" s="3">
        <f>SUM(J19:J26)</f>
        <v>0.33800000000000002</v>
      </c>
      <c r="K27" s="25">
        <f>ROUND(SUM(K19:K26),2)</f>
        <v>0</v>
      </c>
      <c r="M27" s="30"/>
    </row>
    <row r="28" spans="1:14" x14ac:dyDescent="0.2">
      <c r="A28" s="140"/>
      <c r="B28" s="140"/>
      <c r="C28" s="140"/>
      <c r="D28" s="140"/>
      <c r="E28" s="140"/>
      <c r="F28" s="140"/>
      <c r="G28" s="140"/>
      <c r="H28" s="140"/>
      <c r="I28" s="140"/>
      <c r="J28" s="140"/>
      <c r="K28" s="141"/>
      <c r="M28" s="30"/>
    </row>
    <row r="29" spans="1:14" x14ac:dyDescent="0.2">
      <c r="A29" s="107" t="s">
        <v>70</v>
      </c>
      <c r="B29" s="107"/>
      <c r="C29" s="107"/>
      <c r="D29" s="107"/>
      <c r="E29" s="107"/>
      <c r="F29" s="107"/>
      <c r="G29" s="107"/>
      <c r="H29" s="107"/>
      <c r="I29" s="107"/>
      <c r="J29" s="3"/>
      <c r="K29" s="22" t="s">
        <v>1</v>
      </c>
      <c r="M29" s="30"/>
    </row>
    <row r="30" spans="1:14" x14ac:dyDescent="0.2">
      <c r="A30" s="22" t="s">
        <v>5</v>
      </c>
      <c r="B30" s="31" t="s">
        <v>117</v>
      </c>
      <c r="C30" s="31" t="s">
        <v>118</v>
      </c>
      <c r="D30" s="31">
        <v>22</v>
      </c>
      <c r="E30" s="31" t="s">
        <v>119</v>
      </c>
      <c r="F30" s="68"/>
      <c r="G30" s="31" t="s">
        <v>120</v>
      </c>
      <c r="H30" s="68"/>
      <c r="I30" s="31"/>
      <c r="J30" s="26" t="s">
        <v>0</v>
      </c>
      <c r="K30" s="37">
        <f>ROUND((D30*F30*H30)-(K4*0.06),2)</f>
        <v>0</v>
      </c>
      <c r="M30" s="30"/>
    </row>
    <row r="31" spans="1:14" x14ac:dyDescent="0.2">
      <c r="A31" s="22" t="s">
        <v>6</v>
      </c>
      <c r="B31" s="32" t="s">
        <v>179</v>
      </c>
      <c r="C31" s="152" t="s">
        <v>121</v>
      </c>
      <c r="D31" s="154"/>
      <c r="E31" s="68"/>
      <c r="F31" s="45" t="s">
        <v>122</v>
      </c>
      <c r="G31" s="187"/>
      <c r="H31" s="188"/>
      <c r="I31" s="31"/>
      <c r="J31" s="26" t="s">
        <v>0</v>
      </c>
      <c r="K31" s="37">
        <f>ROUND(E31*(100%-G31),2)</f>
        <v>0</v>
      </c>
    </row>
    <row r="32" spans="1:14" x14ac:dyDescent="0.2">
      <c r="A32" s="22" t="s">
        <v>7</v>
      </c>
      <c r="B32" s="114" t="s">
        <v>180</v>
      </c>
      <c r="C32" s="115"/>
      <c r="D32" s="115"/>
      <c r="E32" s="115"/>
      <c r="F32" s="115"/>
      <c r="G32" s="115"/>
      <c r="H32" s="115"/>
      <c r="I32" s="116"/>
      <c r="J32" s="26" t="s">
        <v>0</v>
      </c>
      <c r="K32" s="71"/>
    </row>
    <row r="33" spans="1:11" x14ac:dyDescent="0.2">
      <c r="A33" s="22" t="s">
        <v>8</v>
      </c>
      <c r="B33" s="191" t="s">
        <v>181</v>
      </c>
      <c r="C33" s="191"/>
      <c r="D33" s="191"/>
      <c r="E33" s="191"/>
      <c r="F33" s="191"/>
      <c r="G33" s="191"/>
      <c r="H33" s="191"/>
      <c r="I33" s="191"/>
      <c r="J33" s="26" t="s">
        <v>0</v>
      </c>
      <c r="K33" s="71"/>
    </row>
    <row r="34" spans="1:11" x14ac:dyDescent="0.2">
      <c r="A34" s="22" t="s">
        <v>9</v>
      </c>
      <c r="B34" s="114" t="s">
        <v>182</v>
      </c>
      <c r="C34" s="115"/>
      <c r="D34" s="115"/>
      <c r="E34" s="115"/>
      <c r="F34" s="115"/>
      <c r="G34" s="115"/>
      <c r="H34" s="115"/>
      <c r="I34" s="116"/>
      <c r="J34" s="26"/>
      <c r="K34" s="71"/>
    </row>
    <row r="35" spans="1:11" x14ac:dyDescent="0.2">
      <c r="A35" s="107" t="s">
        <v>71</v>
      </c>
      <c r="B35" s="107"/>
      <c r="C35" s="107"/>
      <c r="D35" s="107"/>
      <c r="E35" s="107"/>
      <c r="F35" s="107"/>
      <c r="G35" s="107"/>
      <c r="H35" s="107"/>
      <c r="I35" s="107"/>
      <c r="J35" s="107"/>
      <c r="K35" s="25">
        <f>ROUND(SUM(K30:K34),2)</f>
        <v>0</v>
      </c>
    </row>
    <row r="36" spans="1:11" x14ac:dyDescent="0.2">
      <c r="A36" s="140"/>
      <c r="B36" s="140"/>
      <c r="C36" s="140"/>
      <c r="D36" s="140"/>
      <c r="E36" s="140"/>
      <c r="F36" s="140"/>
      <c r="G36" s="140"/>
      <c r="H36" s="140"/>
      <c r="I36" s="140"/>
      <c r="J36" s="140"/>
      <c r="K36" s="141"/>
    </row>
    <row r="37" spans="1:11" x14ac:dyDescent="0.2">
      <c r="A37" s="172" t="s">
        <v>72</v>
      </c>
      <c r="B37" s="172"/>
      <c r="C37" s="172"/>
      <c r="D37" s="172"/>
      <c r="E37" s="172"/>
      <c r="F37" s="172"/>
      <c r="G37" s="172"/>
      <c r="H37" s="172"/>
      <c r="I37" s="172"/>
      <c r="J37" s="172"/>
      <c r="K37" s="172"/>
    </row>
    <row r="38" spans="1:11" x14ac:dyDescent="0.2">
      <c r="A38" s="107" t="s">
        <v>76</v>
      </c>
      <c r="B38" s="107"/>
      <c r="C38" s="107"/>
      <c r="D38" s="107"/>
      <c r="E38" s="107"/>
      <c r="F38" s="107"/>
      <c r="G38" s="107"/>
      <c r="H38" s="107"/>
      <c r="I38" s="107"/>
      <c r="J38" s="107"/>
      <c r="K38" s="22" t="s">
        <v>1</v>
      </c>
    </row>
    <row r="39" spans="1:11" x14ac:dyDescent="0.2">
      <c r="A39" s="22" t="s">
        <v>73</v>
      </c>
      <c r="B39" s="120" t="s">
        <v>127</v>
      </c>
      <c r="C39" s="120"/>
      <c r="D39" s="120"/>
      <c r="E39" s="120"/>
      <c r="F39" s="120"/>
      <c r="G39" s="120"/>
      <c r="H39" s="120"/>
      <c r="I39" s="120"/>
      <c r="J39" s="120"/>
      <c r="K39" s="24">
        <f>K16</f>
        <v>0</v>
      </c>
    </row>
    <row r="40" spans="1:11" x14ac:dyDescent="0.2">
      <c r="A40" s="22" t="s">
        <v>74</v>
      </c>
      <c r="B40" s="120" t="s">
        <v>60</v>
      </c>
      <c r="C40" s="120"/>
      <c r="D40" s="120"/>
      <c r="E40" s="120"/>
      <c r="F40" s="120"/>
      <c r="G40" s="120"/>
      <c r="H40" s="120"/>
      <c r="I40" s="120"/>
      <c r="J40" s="120"/>
      <c r="K40" s="24">
        <f>K27</f>
        <v>0</v>
      </c>
    </row>
    <row r="41" spans="1:11" x14ac:dyDescent="0.2">
      <c r="A41" s="22" t="s">
        <v>75</v>
      </c>
      <c r="B41" s="120" t="s">
        <v>77</v>
      </c>
      <c r="C41" s="120"/>
      <c r="D41" s="120"/>
      <c r="E41" s="120"/>
      <c r="F41" s="120"/>
      <c r="G41" s="120"/>
      <c r="H41" s="120"/>
      <c r="I41" s="120"/>
      <c r="J41" s="120"/>
      <c r="K41" s="24">
        <f>K35</f>
        <v>0</v>
      </c>
    </row>
    <row r="42" spans="1:11" x14ac:dyDescent="0.2">
      <c r="A42" s="107" t="s">
        <v>79</v>
      </c>
      <c r="B42" s="107"/>
      <c r="C42" s="107"/>
      <c r="D42" s="107"/>
      <c r="E42" s="107"/>
      <c r="F42" s="107"/>
      <c r="G42" s="107"/>
      <c r="H42" s="107"/>
      <c r="I42" s="107"/>
      <c r="J42" s="107"/>
      <c r="K42" s="25">
        <f>ROUND(SUM(K39:K41),2)</f>
        <v>0</v>
      </c>
    </row>
    <row r="43" spans="1:11" x14ac:dyDescent="0.2">
      <c r="A43" s="189"/>
      <c r="B43" s="190"/>
      <c r="C43" s="190"/>
      <c r="D43" s="190"/>
      <c r="E43" s="190"/>
      <c r="F43" s="190"/>
      <c r="G43" s="190"/>
      <c r="H43" s="190"/>
      <c r="I43" s="190"/>
      <c r="J43" s="190"/>
      <c r="K43" s="190"/>
    </row>
    <row r="44" spans="1:11" x14ac:dyDescent="0.2">
      <c r="A44" s="142" t="s">
        <v>80</v>
      </c>
      <c r="B44" s="142"/>
      <c r="C44" s="142"/>
      <c r="D44" s="142"/>
      <c r="E44" s="142"/>
      <c r="F44" s="142"/>
      <c r="G44" s="142"/>
      <c r="H44" s="142"/>
      <c r="I44" s="142"/>
      <c r="J44" s="142"/>
      <c r="K44" s="142"/>
    </row>
    <row r="45" spans="1:11" x14ac:dyDescent="0.2">
      <c r="A45" s="22">
        <v>3</v>
      </c>
      <c r="B45" s="107" t="s">
        <v>81</v>
      </c>
      <c r="C45" s="107"/>
      <c r="D45" s="107"/>
      <c r="E45" s="107"/>
      <c r="F45" s="107"/>
      <c r="G45" s="107"/>
      <c r="H45" s="107"/>
      <c r="I45" s="107"/>
      <c r="J45" s="22" t="s">
        <v>3</v>
      </c>
      <c r="K45" s="22" t="s">
        <v>1</v>
      </c>
    </row>
    <row r="46" spans="1:11" x14ac:dyDescent="0.2">
      <c r="A46" s="22" t="s">
        <v>5</v>
      </c>
      <c r="B46" s="120" t="s">
        <v>84</v>
      </c>
      <c r="C46" s="120"/>
      <c r="D46" s="120"/>
      <c r="E46" s="120"/>
      <c r="F46" s="120"/>
      <c r="G46" s="120"/>
      <c r="H46" s="120"/>
      <c r="I46" s="120"/>
      <c r="J46" s="10">
        <f>100%/12</f>
        <v>8.3333333333333329E-2</v>
      </c>
      <c r="K46" s="24">
        <f>ROUND($K$10*J46,2)</f>
        <v>0</v>
      </c>
    </row>
    <row r="47" spans="1:11" x14ac:dyDescent="0.2">
      <c r="A47" s="22" t="s">
        <v>6</v>
      </c>
      <c r="B47" s="120" t="s">
        <v>83</v>
      </c>
      <c r="C47" s="120"/>
      <c r="D47" s="120"/>
      <c r="E47" s="120"/>
      <c r="F47" s="120"/>
      <c r="G47" s="120"/>
      <c r="H47" s="120"/>
      <c r="I47" s="120"/>
      <c r="J47" s="21">
        <f>0.08*J46</f>
        <v>6.6666666666666662E-3</v>
      </c>
      <c r="K47" s="24">
        <f>ROUND(J47*K10,2)</f>
        <v>0</v>
      </c>
    </row>
    <row r="48" spans="1:11" x14ac:dyDescent="0.2">
      <c r="A48" s="22" t="s">
        <v>7</v>
      </c>
      <c r="B48" s="120" t="s">
        <v>82</v>
      </c>
      <c r="C48" s="120"/>
      <c r="D48" s="120"/>
      <c r="E48" s="120"/>
      <c r="F48" s="120"/>
      <c r="G48" s="120"/>
      <c r="H48" s="120"/>
      <c r="I48" s="120"/>
      <c r="J48" s="10">
        <f>(100/30*7/12)%</f>
        <v>1.9444444444444445E-2</v>
      </c>
      <c r="K48" s="24">
        <f>ROUND($K$10*J48,2)</f>
        <v>0</v>
      </c>
    </row>
    <row r="49" spans="1:12" x14ac:dyDescent="0.2">
      <c r="A49" s="22" t="s">
        <v>8</v>
      </c>
      <c r="B49" s="120" t="s">
        <v>85</v>
      </c>
      <c r="C49" s="120"/>
      <c r="D49" s="120"/>
      <c r="E49" s="120"/>
      <c r="F49" s="120"/>
      <c r="G49" s="120"/>
      <c r="H49" s="120"/>
      <c r="I49" s="120"/>
      <c r="J49" s="23">
        <f>J27*J48</f>
        <v>6.5722222222222224E-3</v>
      </c>
      <c r="K49" s="24">
        <f>ROUND(K48*J27,2)</f>
        <v>0</v>
      </c>
    </row>
    <row r="50" spans="1:12" x14ac:dyDescent="0.2">
      <c r="A50" s="22" t="s">
        <v>9</v>
      </c>
      <c r="B50" s="120" t="s">
        <v>145</v>
      </c>
      <c r="C50" s="120"/>
      <c r="D50" s="120"/>
      <c r="E50" s="120"/>
      <c r="F50" s="120"/>
      <c r="G50" s="120"/>
      <c r="H50" s="120"/>
      <c r="I50" s="120"/>
      <c r="J50" s="10">
        <f>1*0.08*0.4%</f>
        <v>3.2000000000000003E-4</v>
      </c>
      <c r="K50" s="24">
        <f>ROUND($K$10*J50,2)</f>
        <v>0</v>
      </c>
    </row>
    <row r="51" spans="1:12" x14ac:dyDescent="0.2">
      <c r="A51" s="107" t="s">
        <v>86</v>
      </c>
      <c r="B51" s="107"/>
      <c r="C51" s="107"/>
      <c r="D51" s="107"/>
      <c r="E51" s="107"/>
      <c r="F51" s="107"/>
      <c r="G51" s="107"/>
      <c r="H51" s="107"/>
      <c r="I51" s="107"/>
      <c r="J51" s="3">
        <f>ROUND(SUM(J46:J50),4)</f>
        <v>0.1163</v>
      </c>
      <c r="K51" s="25">
        <f>ROUND(SUM(K46:K50),2)</f>
        <v>0</v>
      </c>
    </row>
    <row r="52" spans="1:12" x14ac:dyDescent="0.2">
      <c r="A52" s="117"/>
      <c r="B52" s="118"/>
      <c r="C52" s="118"/>
      <c r="D52" s="118"/>
      <c r="E52" s="118"/>
      <c r="F52" s="118"/>
      <c r="G52" s="118"/>
      <c r="H52" s="118"/>
      <c r="I52" s="118"/>
      <c r="J52" s="118"/>
      <c r="K52" s="118"/>
    </row>
    <row r="53" spans="1:12" x14ac:dyDescent="0.2">
      <c r="A53" s="142" t="s">
        <v>87</v>
      </c>
      <c r="B53" s="142"/>
      <c r="C53" s="142"/>
      <c r="D53" s="142"/>
      <c r="E53" s="142"/>
      <c r="F53" s="142"/>
      <c r="G53" s="142"/>
      <c r="H53" s="142"/>
      <c r="I53" s="142"/>
      <c r="J53" s="142"/>
      <c r="K53" s="142"/>
    </row>
    <row r="54" spans="1:12" x14ac:dyDescent="0.2">
      <c r="A54" s="107" t="s">
        <v>130</v>
      </c>
      <c r="B54" s="107"/>
      <c r="C54" s="107"/>
      <c r="D54" s="107"/>
      <c r="E54" s="107"/>
      <c r="F54" s="107"/>
      <c r="G54" s="107"/>
      <c r="H54" s="107"/>
      <c r="I54" s="107"/>
      <c r="J54" s="22" t="s">
        <v>3</v>
      </c>
      <c r="K54" s="22" t="s">
        <v>1</v>
      </c>
    </row>
    <row r="55" spans="1:12" x14ac:dyDescent="0.2">
      <c r="A55" s="22" t="s">
        <v>5</v>
      </c>
      <c r="B55" s="114" t="s">
        <v>129</v>
      </c>
      <c r="C55" s="115"/>
      <c r="D55" s="115"/>
      <c r="E55" s="115"/>
      <c r="F55" s="115"/>
      <c r="G55" s="115"/>
      <c r="H55" s="115"/>
      <c r="I55" s="116"/>
      <c r="J55" s="10" t="e">
        <f>ROUND(K55*1/K10,4)</f>
        <v>#DIV/0!</v>
      </c>
      <c r="K55" s="24">
        <f>ROUND((K10+K42+K71)/12,2)</f>
        <v>0</v>
      </c>
      <c r="L55" s="39"/>
    </row>
    <row r="56" spans="1:12" x14ac:dyDescent="0.2">
      <c r="A56" s="22" t="s">
        <v>6</v>
      </c>
      <c r="B56" s="120" t="s">
        <v>128</v>
      </c>
      <c r="C56" s="120"/>
      <c r="D56" s="120"/>
      <c r="E56" s="120"/>
      <c r="F56" s="120"/>
      <c r="G56" s="120"/>
      <c r="H56" s="120"/>
      <c r="I56" s="120"/>
      <c r="J56" s="10" t="e">
        <f>ROUND(K56*1/K10,4)</f>
        <v>#DIV/0!</v>
      </c>
      <c r="K56" s="24">
        <f>ROUND((K10+K42+K71)/12/22,2)</f>
        <v>0</v>
      </c>
    </row>
    <row r="57" spans="1:12" x14ac:dyDescent="0.2">
      <c r="A57" s="117" t="s">
        <v>15</v>
      </c>
      <c r="B57" s="118"/>
      <c r="C57" s="118"/>
      <c r="D57" s="118"/>
      <c r="E57" s="118"/>
      <c r="F57" s="118"/>
      <c r="G57" s="118"/>
      <c r="H57" s="118"/>
      <c r="I57" s="119"/>
      <c r="J57" s="3" t="e">
        <f>TRUNC(SUM(J55:J56),4)</f>
        <v>#DIV/0!</v>
      </c>
      <c r="K57" s="25">
        <f>ROUND(SUM(K55:K56),2)</f>
        <v>0</v>
      </c>
    </row>
    <row r="58" spans="1:12" x14ac:dyDescent="0.2">
      <c r="A58" s="185"/>
      <c r="B58" s="186"/>
      <c r="C58" s="186"/>
      <c r="D58" s="186"/>
      <c r="E58" s="186"/>
      <c r="F58" s="186"/>
      <c r="G58" s="186"/>
      <c r="H58" s="186"/>
      <c r="I58" s="186"/>
      <c r="J58" s="186"/>
      <c r="K58" s="186"/>
    </row>
    <row r="59" spans="1:12" x14ac:dyDescent="0.2">
      <c r="A59" s="117" t="s">
        <v>89</v>
      </c>
      <c r="B59" s="118"/>
      <c r="C59" s="118"/>
      <c r="D59" s="118"/>
      <c r="E59" s="118"/>
      <c r="F59" s="118"/>
      <c r="G59" s="118"/>
      <c r="H59" s="118"/>
      <c r="I59" s="119"/>
      <c r="J59" s="22" t="s">
        <v>3</v>
      </c>
      <c r="K59" s="22" t="s">
        <v>1</v>
      </c>
    </row>
    <row r="60" spans="1:12" x14ac:dyDescent="0.2">
      <c r="A60" s="22" t="s">
        <v>5</v>
      </c>
      <c r="B60" s="120" t="s">
        <v>124</v>
      </c>
      <c r="C60" s="120"/>
      <c r="D60" s="120"/>
      <c r="E60" s="120"/>
      <c r="F60" s="120"/>
      <c r="G60" s="120"/>
      <c r="H60" s="120"/>
      <c r="I60" s="120"/>
      <c r="J60" s="10">
        <v>0</v>
      </c>
      <c r="K60" s="24">
        <f>ROUND($K$10*J60,2)</f>
        <v>0</v>
      </c>
    </row>
    <row r="61" spans="1:12" x14ac:dyDescent="0.2">
      <c r="A61" s="117" t="s">
        <v>17</v>
      </c>
      <c r="B61" s="118"/>
      <c r="C61" s="118"/>
      <c r="D61" s="118"/>
      <c r="E61" s="118"/>
      <c r="F61" s="118"/>
      <c r="G61" s="118"/>
      <c r="H61" s="118"/>
      <c r="I61" s="119"/>
      <c r="J61" s="3">
        <f>TRUNC(SUM(J60),4)</f>
        <v>0</v>
      </c>
      <c r="K61" s="25">
        <f>TRUNC(SUM(K60),2)</f>
        <v>0</v>
      </c>
    </row>
    <row r="62" spans="1:12" x14ac:dyDescent="0.2">
      <c r="A62" s="185"/>
      <c r="B62" s="186"/>
      <c r="C62" s="186"/>
      <c r="D62" s="186"/>
      <c r="E62" s="186"/>
      <c r="F62" s="186"/>
      <c r="G62" s="186"/>
      <c r="H62" s="186"/>
      <c r="I62" s="186"/>
      <c r="J62" s="186"/>
      <c r="K62" s="186"/>
    </row>
    <row r="63" spans="1:12" x14ac:dyDescent="0.2">
      <c r="A63" s="176" t="s">
        <v>90</v>
      </c>
      <c r="B63" s="177"/>
      <c r="C63" s="177"/>
      <c r="D63" s="177"/>
      <c r="E63" s="177"/>
      <c r="F63" s="177"/>
      <c r="G63" s="177"/>
      <c r="H63" s="177"/>
      <c r="I63" s="177"/>
      <c r="J63" s="177"/>
      <c r="K63" s="178"/>
    </row>
    <row r="64" spans="1:12" x14ac:dyDescent="0.2">
      <c r="A64" s="117" t="s">
        <v>91</v>
      </c>
      <c r="B64" s="118"/>
      <c r="C64" s="118"/>
      <c r="D64" s="118"/>
      <c r="E64" s="118"/>
      <c r="F64" s="118"/>
      <c r="G64" s="118"/>
      <c r="H64" s="118"/>
      <c r="I64" s="118"/>
      <c r="J64" s="119"/>
      <c r="K64" s="22" t="s">
        <v>1</v>
      </c>
    </row>
    <row r="65" spans="1:11" x14ac:dyDescent="0.2">
      <c r="A65" s="22" t="s">
        <v>20</v>
      </c>
      <c r="B65" s="114" t="s">
        <v>88</v>
      </c>
      <c r="C65" s="115"/>
      <c r="D65" s="115"/>
      <c r="E65" s="115"/>
      <c r="F65" s="115"/>
      <c r="G65" s="115"/>
      <c r="H65" s="115"/>
      <c r="I65" s="115"/>
      <c r="J65" s="116"/>
      <c r="K65" s="24">
        <f>K57</f>
        <v>0</v>
      </c>
    </row>
    <row r="66" spans="1:11" x14ac:dyDescent="0.2">
      <c r="A66" s="22" t="s">
        <v>21</v>
      </c>
      <c r="B66" s="114" t="s">
        <v>92</v>
      </c>
      <c r="C66" s="115"/>
      <c r="D66" s="115"/>
      <c r="E66" s="115"/>
      <c r="F66" s="115"/>
      <c r="G66" s="115"/>
      <c r="H66" s="115"/>
      <c r="I66" s="115"/>
      <c r="J66" s="116"/>
      <c r="K66" s="24">
        <f>K61</f>
        <v>0</v>
      </c>
    </row>
    <row r="67" spans="1:11" x14ac:dyDescent="0.2">
      <c r="A67" s="117" t="s">
        <v>93</v>
      </c>
      <c r="B67" s="118"/>
      <c r="C67" s="118"/>
      <c r="D67" s="118"/>
      <c r="E67" s="118"/>
      <c r="F67" s="118"/>
      <c r="G67" s="118"/>
      <c r="H67" s="118"/>
      <c r="I67" s="118"/>
      <c r="J67" s="119"/>
      <c r="K67" s="25">
        <f>TRUNC(SUM(K65:K66),2)</f>
        <v>0</v>
      </c>
    </row>
    <row r="68" spans="1:11" x14ac:dyDescent="0.2">
      <c r="A68" s="185"/>
      <c r="B68" s="186"/>
      <c r="C68" s="186"/>
      <c r="D68" s="186"/>
      <c r="E68" s="186"/>
      <c r="F68" s="186"/>
      <c r="G68" s="186"/>
      <c r="H68" s="186"/>
      <c r="I68" s="186"/>
      <c r="J68" s="186"/>
      <c r="K68" s="186"/>
    </row>
    <row r="69" spans="1:11" x14ac:dyDescent="0.2">
      <c r="A69" s="173" t="s">
        <v>94</v>
      </c>
      <c r="B69" s="174"/>
      <c r="C69" s="174"/>
      <c r="D69" s="174"/>
      <c r="E69" s="174"/>
      <c r="F69" s="174"/>
      <c r="G69" s="174"/>
      <c r="H69" s="174"/>
      <c r="I69" s="174"/>
      <c r="J69" s="174"/>
      <c r="K69" s="175"/>
    </row>
    <row r="70" spans="1:11" x14ac:dyDescent="0.2">
      <c r="A70" s="22">
        <v>5</v>
      </c>
      <c r="B70" s="107" t="s">
        <v>14</v>
      </c>
      <c r="C70" s="107"/>
      <c r="D70" s="107"/>
      <c r="E70" s="107"/>
      <c r="F70" s="107"/>
      <c r="G70" s="107"/>
      <c r="H70" s="107"/>
      <c r="I70" s="107"/>
      <c r="J70" s="22"/>
      <c r="K70" s="22" t="s">
        <v>1</v>
      </c>
    </row>
    <row r="71" spans="1:11" x14ac:dyDescent="0.2">
      <c r="A71" s="22" t="s">
        <v>5</v>
      </c>
      <c r="B71" s="106" t="s">
        <v>133</v>
      </c>
      <c r="C71" s="106"/>
      <c r="D71" s="106"/>
      <c r="E71" s="106"/>
      <c r="F71" s="106"/>
      <c r="G71" s="106"/>
      <c r="H71" s="106"/>
      <c r="I71" s="106"/>
      <c r="J71" s="22" t="s">
        <v>0</v>
      </c>
      <c r="K71" s="25">
        <f>ROUND(SUM(K72:K77),2)</f>
        <v>0</v>
      </c>
    </row>
    <row r="72" spans="1:11" ht="25.5" x14ac:dyDescent="0.2">
      <c r="A72" s="22"/>
      <c r="B72" s="95" t="s">
        <v>164</v>
      </c>
      <c r="C72" s="108" t="s">
        <v>131</v>
      </c>
      <c r="D72" s="109"/>
      <c r="E72" s="110"/>
      <c r="F72" s="26">
        <v>3</v>
      </c>
      <c r="G72" s="31" t="s">
        <v>132</v>
      </c>
      <c r="H72" s="111"/>
      <c r="I72" s="112"/>
      <c r="J72" s="26"/>
      <c r="K72" s="24">
        <f t="shared" ref="K72:K77" si="1">ROUND(H72*F72/12,2)</f>
        <v>0</v>
      </c>
    </row>
    <row r="73" spans="1:11" ht="25.5" x14ac:dyDescent="0.2">
      <c r="A73" s="22"/>
      <c r="B73" s="95" t="s">
        <v>165</v>
      </c>
      <c r="C73" s="108" t="s">
        <v>131</v>
      </c>
      <c r="D73" s="109"/>
      <c r="E73" s="110"/>
      <c r="F73" s="26">
        <v>10</v>
      </c>
      <c r="G73" s="31" t="s">
        <v>132</v>
      </c>
      <c r="H73" s="111"/>
      <c r="I73" s="112"/>
      <c r="J73" s="26"/>
      <c r="K73" s="24">
        <f t="shared" si="1"/>
        <v>0</v>
      </c>
    </row>
    <row r="74" spans="1:11" ht="25.5" x14ac:dyDescent="0.2">
      <c r="A74" s="22"/>
      <c r="B74" s="95" t="s">
        <v>166</v>
      </c>
      <c r="C74" s="108" t="s">
        <v>131</v>
      </c>
      <c r="D74" s="109"/>
      <c r="E74" s="110"/>
      <c r="F74" s="26">
        <v>2</v>
      </c>
      <c r="G74" s="31" t="s">
        <v>132</v>
      </c>
      <c r="H74" s="111"/>
      <c r="I74" s="112"/>
      <c r="J74" s="26"/>
      <c r="K74" s="24">
        <f t="shared" si="1"/>
        <v>0</v>
      </c>
    </row>
    <row r="75" spans="1:11" ht="25.5" x14ac:dyDescent="0.2">
      <c r="A75" s="22"/>
      <c r="B75" s="95" t="s">
        <v>167</v>
      </c>
      <c r="C75" s="108" t="s">
        <v>131</v>
      </c>
      <c r="D75" s="109"/>
      <c r="E75" s="110"/>
      <c r="F75" s="26">
        <v>1</v>
      </c>
      <c r="G75" s="31" t="s">
        <v>132</v>
      </c>
      <c r="H75" s="111"/>
      <c r="I75" s="112"/>
      <c r="J75" s="26"/>
      <c r="K75" s="24">
        <f t="shared" si="1"/>
        <v>0</v>
      </c>
    </row>
    <row r="76" spans="1:11" x14ac:dyDescent="0.2">
      <c r="A76" s="22"/>
      <c r="B76" s="95" t="s">
        <v>168</v>
      </c>
      <c r="C76" s="108" t="s">
        <v>131</v>
      </c>
      <c r="D76" s="109"/>
      <c r="E76" s="110"/>
      <c r="F76" s="26">
        <v>10</v>
      </c>
      <c r="G76" s="31" t="s">
        <v>132</v>
      </c>
      <c r="H76" s="111"/>
      <c r="I76" s="112"/>
      <c r="J76" s="26"/>
      <c r="K76" s="24">
        <f t="shared" si="1"/>
        <v>0</v>
      </c>
    </row>
    <row r="77" spans="1:11" x14ac:dyDescent="0.2">
      <c r="A77" s="22"/>
      <c r="B77" s="95" t="s">
        <v>169</v>
      </c>
      <c r="C77" s="108" t="s">
        <v>131</v>
      </c>
      <c r="D77" s="109"/>
      <c r="E77" s="110"/>
      <c r="F77" s="26">
        <v>2</v>
      </c>
      <c r="G77" s="31" t="s">
        <v>132</v>
      </c>
      <c r="H77" s="111"/>
      <c r="I77" s="112"/>
      <c r="J77" s="26"/>
      <c r="K77" s="24">
        <f t="shared" si="1"/>
        <v>0</v>
      </c>
    </row>
    <row r="78" spans="1:11" x14ac:dyDescent="0.2">
      <c r="A78" s="117" t="s">
        <v>95</v>
      </c>
      <c r="B78" s="118"/>
      <c r="C78" s="118"/>
      <c r="D78" s="118"/>
      <c r="E78" s="118"/>
      <c r="F78" s="118"/>
      <c r="G78" s="118"/>
      <c r="H78" s="118"/>
      <c r="I78" s="119"/>
      <c r="J78" s="3" t="s">
        <v>0</v>
      </c>
      <c r="K78" s="25">
        <f>K71</f>
        <v>0</v>
      </c>
    </row>
    <row r="79" spans="1:11" x14ac:dyDescent="0.2">
      <c r="A79" s="185"/>
      <c r="B79" s="186"/>
      <c r="C79" s="186"/>
      <c r="D79" s="186"/>
      <c r="E79" s="186"/>
      <c r="F79" s="186"/>
      <c r="G79" s="186"/>
      <c r="H79" s="186"/>
      <c r="I79" s="186"/>
      <c r="J79" s="186"/>
      <c r="K79" s="186"/>
    </row>
    <row r="80" spans="1:11" x14ac:dyDescent="0.2">
      <c r="A80" s="173" t="s">
        <v>96</v>
      </c>
      <c r="B80" s="174"/>
      <c r="C80" s="174"/>
      <c r="D80" s="174"/>
      <c r="E80" s="174"/>
      <c r="F80" s="174"/>
      <c r="G80" s="174"/>
      <c r="H80" s="174"/>
      <c r="I80" s="174"/>
      <c r="J80" s="174"/>
      <c r="K80" s="175"/>
    </row>
    <row r="81" spans="1:12" x14ac:dyDescent="0.2">
      <c r="A81" s="22">
        <v>6</v>
      </c>
      <c r="B81" s="107" t="s">
        <v>19</v>
      </c>
      <c r="C81" s="107"/>
      <c r="D81" s="107"/>
      <c r="E81" s="107"/>
      <c r="F81" s="107"/>
      <c r="G81" s="107"/>
      <c r="H81" s="107"/>
      <c r="I81" s="107"/>
      <c r="J81" s="22" t="s">
        <v>3</v>
      </c>
      <c r="K81" s="22" t="s">
        <v>1</v>
      </c>
    </row>
    <row r="82" spans="1:12" x14ac:dyDescent="0.2">
      <c r="A82" s="22" t="s">
        <v>5</v>
      </c>
      <c r="B82" s="120" t="s">
        <v>22</v>
      </c>
      <c r="C82" s="120"/>
      <c r="D82" s="120"/>
      <c r="E82" s="120"/>
      <c r="F82" s="120"/>
      <c r="G82" s="120"/>
      <c r="H82" s="120"/>
      <c r="I82" s="120"/>
      <c r="J82" s="72"/>
      <c r="K82" s="24">
        <f>ROUND(J82*K106,2)</f>
        <v>0</v>
      </c>
    </row>
    <row r="83" spans="1:12" x14ac:dyDescent="0.2">
      <c r="A83" s="22" t="s">
        <v>6</v>
      </c>
      <c r="B83" s="120" t="s">
        <v>4</v>
      </c>
      <c r="C83" s="120"/>
      <c r="D83" s="120"/>
      <c r="E83" s="120"/>
      <c r="F83" s="120"/>
      <c r="G83" s="120"/>
      <c r="H83" s="120"/>
      <c r="I83" s="120"/>
      <c r="J83" s="72"/>
      <c r="K83" s="24">
        <f>ROUND(J83*(K82+K106),2)</f>
        <v>0</v>
      </c>
    </row>
    <row r="84" spans="1:12" x14ac:dyDescent="0.2">
      <c r="A84" s="22" t="s">
        <v>7</v>
      </c>
      <c r="B84" s="179" t="s">
        <v>49</v>
      </c>
      <c r="C84" s="179"/>
      <c r="D84" s="179"/>
      <c r="E84" s="179"/>
      <c r="F84" s="179"/>
      <c r="G84" s="179"/>
      <c r="H84" s="179"/>
      <c r="I84" s="179"/>
      <c r="J84" s="34"/>
      <c r="K84" s="27"/>
    </row>
    <row r="85" spans="1:12" x14ac:dyDescent="0.2">
      <c r="A85" s="22" t="s">
        <v>50</v>
      </c>
      <c r="B85" s="120" t="s">
        <v>46</v>
      </c>
      <c r="C85" s="120"/>
      <c r="D85" s="120"/>
      <c r="E85" s="120"/>
      <c r="F85" s="120"/>
      <c r="G85" s="120"/>
      <c r="H85" s="120"/>
      <c r="I85" s="120"/>
      <c r="J85" s="72"/>
      <c r="K85" s="24">
        <f>((K$82+K$83+K$106)*J85)/(100%-J$85)</f>
        <v>0</v>
      </c>
      <c r="L85" s="39"/>
    </row>
    <row r="86" spans="1:12" x14ac:dyDescent="0.2">
      <c r="A86" s="22" t="s">
        <v>51</v>
      </c>
      <c r="B86" s="120" t="s">
        <v>47</v>
      </c>
      <c r="C86" s="120"/>
      <c r="D86" s="120"/>
      <c r="E86" s="120"/>
      <c r="F86" s="120"/>
      <c r="G86" s="120"/>
      <c r="H86" s="120"/>
      <c r="I86" s="120"/>
      <c r="J86" s="72"/>
      <c r="K86" s="24">
        <f>((K$82+K$83+K$106)*J86)/(100%-J86)</f>
        <v>0</v>
      </c>
    </row>
    <row r="87" spans="1:12" x14ac:dyDescent="0.2">
      <c r="A87" s="22" t="s">
        <v>52</v>
      </c>
      <c r="B87" s="120" t="s">
        <v>159</v>
      </c>
      <c r="C87" s="120"/>
      <c r="D87" s="120"/>
      <c r="E87" s="120"/>
      <c r="F87" s="120"/>
      <c r="G87" s="120"/>
      <c r="H87" s="120"/>
      <c r="I87" s="120"/>
      <c r="J87" s="72"/>
      <c r="K87" s="24">
        <f>ROUND(J87*K95,2)</f>
        <v>0</v>
      </c>
    </row>
    <row r="88" spans="1:12" x14ac:dyDescent="0.2">
      <c r="A88" s="117" t="s">
        <v>97</v>
      </c>
      <c r="B88" s="118"/>
      <c r="C88" s="118"/>
      <c r="D88" s="118"/>
      <c r="E88" s="118"/>
      <c r="F88" s="118"/>
      <c r="G88" s="118"/>
      <c r="H88" s="118"/>
      <c r="I88" s="119"/>
      <c r="J88" s="38">
        <f>SUM(J82:J87)</f>
        <v>0</v>
      </c>
      <c r="K88" s="25">
        <f>ROUND(SUM(K82:K87),2)</f>
        <v>0</v>
      </c>
    </row>
    <row r="89" spans="1:12" x14ac:dyDescent="0.2">
      <c r="A89" s="56"/>
      <c r="B89" s="115"/>
      <c r="C89" s="115"/>
      <c r="D89" s="115"/>
      <c r="E89" s="115"/>
      <c r="F89" s="115"/>
      <c r="G89" s="115"/>
      <c r="H89" s="115"/>
      <c r="I89" s="115"/>
      <c r="J89" s="115"/>
      <c r="K89" s="115"/>
    </row>
    <row r="90" spans="1:12" x14ac:dyDescent="0.2">
      <c r="A90" s="13" t="s">
        <v>53</v>
      </c>
      <c r="B90" s="180" t="s">
        <v>160</v>
      </c>
      <c r="C90" s="180"/>
      <c r="D90" s="180"/>
      <c r="E90" s="180"/>
      <c r="F90" s="180"/>
      <c r="G90" s="180"/>
      <c r="H90" s="180"/>
      <c r="I90" s="180"/>
      <c r="J90" s="14">
        <f>J87</f>
        <v>0</v>
      </c>
      <c r="K90" s="15"/>
    </row>
    <row r="91" spans="1:12" ht="12.75" customHeight="1" x14ac:dyDescent="0.2">
      <c r="A91" s="16"/>
      <c r="B91" s="183" t="s">
        <v>163</v>
      </c>
      <c r="C91" s="184"/>
      <c r="D91" s="184"/>
      <c r="E91" s="184"/>
      <c r="F91" s="184"/>
      <c r="G91" s="184"/>
      <c r="H91" s="184"/>
      <c r="I91" s="184"/>
      <c r="J91" s="184"/>
      <c r="K91" s="18"/>
    </row>
    <row r="92" spans="1:12" x14ac:dyDescent="0.2">
      <c r="A92" s="19"/>
      <c r="B92" s="184"/>
      <c r="C92" s="184"/>
      <c r="D92" s="184"/>
      <c r="E92" s="184"/>
      <c r="F92" s="184"/>
      <c r="G92" s="184"/>
      <c r="H92" s="184"/>
      <c r="I92" s="184"/>
      <c r="J92" s="184"/>
      <c r="K92" s="18"/>
    </row>
    <row r="93" spans="1:12" x14ac:dyDescent="0.2">
      <c r="A93" s="16" t="s">
        <v>54</v>
      </c>
      <c r="B93" s="184"/>
      <c r="C93" s="184"/>
      <c r="D93" s="184"/>
      <c r="E93" s="184"/>
      <c r="F93" s="184"/>
      <c r="G93" s="184"/>
      <c r="H93" s="184"/>
      <c r="I93" s="184"/>
      <c r="J93" s="184"/>
      <c r="K93" s="97">
        <f>ROUND(K41+K105+K82+K83,2)</f>
        <v>0</v>
      </c>
    </row>
    <row r="94" spans="1:12" x14ac:dyDescent="0.2">
      <c r="A94" s="16"/>
      <c r="B94" s="184"/>
      <c r="C94" s="184"/>
      <c r="D94" s="184"/>
      <c r="E94" s="184"/>
      <c r="F94" s="184"/>
      <c r="G94" s="184"/>
      <c r="H94" s="184"/>
      <c r="I94" s="184"/>
      <c r="J94" s="184"/>
      <c r="K94" s="18"/>
    </row>
    <row r="95" spans="1:12" x14ac:dyDescent="0.2">
      <c r="A95" s="16" t="s">
        <v>55</v>
      </c>
      <c r="B95" s="181" t="s">
        <v>161</v>
      </c>
      <c r="C95" s="181"/>
      <c r="D95" s="181"/>
      <c r="E95" s="181"/>
      <c r="F95" s="181"/>
      <c r="G95" s="181"/>
      <c r="H95" s="181"/>
      <c r="I95" s="181"/>
      <c r="J95" s="181"/>
      <c r="K95" s="97">
        <f>ROUND(K93/(1-J90),2)</f>
        <v>0</v>
      </c>
    </row>
    <row r="96" spans="1:12" x14ac:dyDescent="0.2">
      <c r="A96" s="16"/>
      <c r="B96" s="62"/>
      <c r="C96" s="62"/>
      <c r="D96" s="62"/>
      <c r="E96" s="62"/>
      <c r="F96" s="62"/>
      <c r="G96" s="62"/>
      <c r="H96" s="62"/>
      <c r="I96" s="62"/>
      <c r="J96" s="17"/>
      <c r="K96" s="18"/>
    </row>
    <row r="97" spans="1:13" x14ac:dyDescent="0.2">
      <c r="A97" s="20"/>
      <c r="B97" s="182" t="s">
        <v>162</v>
      </c>
      <c r="C97" s="182"/>
      <c r="D97" s="182"/>
      <c r="E97" s="182"/>
      <c r="F97" s="182"/>
      <c r="G97" s="182"/>
      <c r="H97" s="182"/>
      <c r="I97" s="182"/>
      <c r="J97" s="182"/>
      <c r="K97" s="98">
        <f>ROUND(K95-K93,2)</f>
        <v>0</v>
      </c>
      <c r="M97" s="39"/>
    </row>
    <row r="98" spans="1:13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2"/>
    </row>
    <row r="99" spans="1:13" x14ac:dyDescent="0.2">
      <c r="A99" s="176" t="s">
        <v>98</v>
      </c>
      <c r="B99" s="177"/>
      <c r="C99" s="177"/>
      <c r="D99" s="177"/>
      <c r="E99" s="177"/>
      <c r="F99" s="177"/>
      <c r="G99" s="177"/>
      <c r="H99" s="177"/>
      <c r="I99" s="177"/>
      <c r="J99" s="177"/>
      <c r="K99" s="178"/>
      <c r="M99" s="11"/>
    </row>
    <row r="100" spans="1:13" x14ac:dyDescent="0.2">
      <c r="A100" s="117" t="s">
        <v>23</v>
      </c>
      <c r="B100" s="118"/>
      <c r="C100" s="118"/>
      <c r="D100" s="118"/>
      <c r="E100" s="118"/>
      <c r="F100" s="118"/>
      <c r="G100" s="118"/>
      <c r="H100" s="118"/>
      <c r="I100" s="118"/>
      <c r="J100" s="119"/>
      <c r="K100" s="22" t="s">
        <v>1</v>
      </c>
    </row>
    <row r="101" spans="1:13" x14ac:dyDescent="0.2">
      <c r="A101" s="26" t="s">
        <v>5</v>
      </c>
      <c r="B101" s="114" t="str">
        <f>A2</f>
        <v>MÓDULO 1 - COMPOSIÇÃO DA REMUNERAÇÃO</v>
      </c>
      <c r="C101" s="115"/>
      <c r="D101" s="115"/>
      <c r="E101" s="115"/>
      <c r="F101" s="115"/>
      <c r="G101" s="115"/>
      <c r="H101" s="115"/>
      <c r="I101" s="115"/>
      <c r="J101" s="116"/>
      <c r="K101" s="24">
        <f>K10</f>
        <v>0</v>
      </c>
    </row>
    <row r="102" spans="1:13" x14ac:dyDescent="0.2">
      <c r="A102" s="26" t="s">
        <v>6</v>
      </c>
      <c r="B102" s="114" t="str">
        <f>A12</f>
        <v>MÓDULO 2 – ENCARGOS E BENEFÍCIOS ANUAIS, MENSAIS E DIÁRIOS</v>
      </c>
      <c r="C102" s="115"/>
      <c r="D102" s="115"/>
      <c r="E102" s="115"/>
      <c r="F102" s="115"/>
      <c r="G102" s="115"/>
      <c r="H102" s="115"/>
      <c r="I102" s="115"/>
      <c r="J102" s="116"/>
      <c r="K102" s="24">
        <f>K42</f>
        <v>0</v>
      </c>
    </row>
    <row r="103" spans="1:13" x14ac:dyDescent="0.2">
      <c r="A103" s="26" t="s">
        <v>7</v>
      </c>
      <c r="B103" s="114" t="str">
        <f>A44</f>
        <v>MÓDULO 3 – PROVISÃO PARA RESCISÃO</v>
      </c>
      <c r="C103" s="115"/>
      <c r="D103" s="115"/>
      <c r="E103" s="115"/>
      <c r="F103" s="115"/>
      <c r="G103" s="115"/>
      <c r="H103" s="115"/>
      <c r="I103" s="115"/>
      <c r="J103" s="116"/>
      <c r="K103" s="24">
        <f>K51</f>
        <v>0</v>
      </c>
      <c r="M103" s="11"/>
    </row>
    <row r="104" spans="1:13" x14ac:dyDescent="0.2">
      <c r="A104" s="26" t="s">
        <v>8</v>
      </c>
      <c r="B104" s="114" t="str">
        <f>A53</f>
        <v>MÓDULO 4 – CUSTO DE REPOSIÇÃO DO PROFISSIONAL AUSENTE</v>
      </c>
      <c r="C104" s="115"/>
      <c r="D104" s="115"/>
      <c r="E104" s="115"/>
      <c r="F104" s="115"/>
      <c r="G104" s="115"/>
      <c r="H104" s="115"/>
      <c r="I104" s="115"/>
      <c r="J104" s="116"/>
      <c r="K104" s="24">
        <f>K67</f>
        <v>0</v>
      </c>
      <c r="M104" s="11"/>
    </row>
    <row r="105" spans="1:13" x14ac:dyDescent="0.2">
      <c r="A105" s="26" t="s">
        <v>9</v>
      </c>
      <c r="B105" s="114" t="str">
        <f>A69</f>
        <v>MÓDULO 5 – INSUMOS DIVERSOS</v>
      </c>
      <c r="C105" s="115"/>
      <c r="D105" s="115"/>
      <c r="E105" s="115"/>
      <c r="F105" s="115"/>
      <c r="G105" s="115"/>
      <c r="H105" s="115"/>
      <c r="I105" s="115"/>
      <c r="J105" s="116"/>
      <c r="K105" s="24">
        <f>K78</f>
        <v>0</v>
      </c>
    </row>
    <row r="106" spans="1:13" x14ac:dyDescent="0.2">
      <c r="A106" s="22"/>
      <c r="B106" s="117" t="s">
        <v>99</v>
      </c>
      <c r="C106" s="118"/>
      <c r="D106" s="118"/>
      <c r="E106" s="118"/>
      <c r="F106" s="118"/>
      <c r="G106" s="118"/>
      <c r="H106" s="118"/>
      <c r="I106" s="118"/>
      <c r="J106" s="119"/>
      <c r="K106" s="25">
        <f>TRUNC(SUM(K101:K105),2)</f>
        <v>0</v>
      </c>
      <c r="M106" s="39"/>
    </row>
    <row r="107" spans="1:13" x14ac:dyDescent="0.2">
      <c r="A107" s="26" t="s">
        <v>10</v>
      </c>
      <c r="B107" s="114" t="str">
        <f>A80</f>
        <v>MÓDULO 6 – CUSTOS INDIRETOS, TRIBUTOS E LUCRO</v>
      </c>
      <c r="C107" s="115"/>
      <c r="D107" s="115"/>
      <c r="E107" s="115"/>
      <c r="F107" s="115"/>
      <c r="G107" s="115"/>
      <c r="H107" s="115"/>
      <c r="I107" s="115"/>
      <c r="J107" s="116"/>
      <c r="K107" s="24">
        <f>K88</f>
        <v>0</v>
      </c>
    </row>
    <row r="108" spans="1:13" x14ac:dyDescent="0.2">
      <c r="A108" s="117" t="s">
        <v>101</v>
      </c>
      <c r="B108" s="118"/>
      <c r="C108" s="118"/>
      <c r="D108" s="118"/>
      <c r="E108" s="118"/>
      <c r="F108" s="118"/>
      <c r="G108" s="118"/>
      <c r="H108" s="118"/>
      <c r="I108" s="118"/>
      <c r="J108" s="119"/>
      <c r="K108" s="25">
        <f>TRUNC(SUM(K106:K107),2)</f>
        <v>0</v>
      </c>
    </row>
    <row r="109" spans="1:13" x14ac:dyDescent="0.2">
      <c r="K109" s="39"/>
    </row>
    <row r="110" spans="1:13" hidden="1" x14ac:dyDescent="0.2">
      <c r="A110" s="56"/>
      <c r="B110" s="113" t="s">
        <v>25</v>
      </c>
      <c r="C110" s="113"/>
      <c r="D110" s="113"/>
      <c r="E110" s="113"/>
      <c r="F110" s="113"/>
      <c r="G110" s="113"/>
      <c r="H110" s="113"/>
      <c r="I110" s="113"/>
      <c r="J110" s="1"/>
      <c r="K110" s="1"/>
    </row>
    <row r="111" spans="1:13" ht="40.5" hidden="1" customHeight="1" x14ac:dyDescent="0.2">
      <c r="A111" s="162" t="s">
        <v>27</v>
      </c>
      <c r="B111" s="163"/>
      <c r="C111" s="162" t="s">
        <v>28</v>
      </c>
      <c r="D111" s="163"/>
      <c r="E111" s="162" t="s">
        <v>30</v>
      </c>
      <c r="F111" s="163"/>
      <c r="G111" s="8"/>
      <c r="H111" s="8"/>
      <c r="I111" s="8" t="s">
        <v>29</v>
      </c>
      <c r="J111" s="9" t="s">
        <v>26</v>
      </c>
      <c r="K111" s="5" t="s">
        <v>1</v>
      </c>
    </row>
    <row r="112" spans="1:13" ht="12.75" hidden="1" customHeight="1" x14ac:dyDescent="0.2">
      <c r="A112" s="166" t="s">
        <v>31</v>
      </c>
      <c r="B112" s="167"/>
      <c r="C112" s="170" t="s">
        <v>35</v>
      </c>
      <c r="D112" s="171"/>
      <c r="E112" s="164"/>
      <c r="F112" s="165"/>
      <c r="G112" s="40"/>
      <c r="H112" s="40"/>
      <c r="I112" s="41" t="s">
        <v>35</v>
      </c>
      <c r="J112" s="42"/>
      <c r="K112" s="43">
        <v>0</v>
      </c>
    </row>
    <row r="113" spans="1:11" ht="12.75" hidden="1" customHeight="1" x14ac:dyDescent="0.2">
      <c r="A113" s="108" t="s">
        <v>32</v>
      </c>
      <c r="B113" s="135"/>
      <c r="C113" s="136" t="s">
        <v>35</v>
      </c>
      <c r="D113" s="137"/>
      <c r="E113" s="138"/>
      <c r="F113" s="139"/>
      <c r="G113" s="44"/>
      <c r="H113" s="44"/>
      <c r="I113" s="45" t="s">
        <v>35</v>
      </c>
      <c r="J113" s="46"/>
      <c r="K113" s="47">
        <v>0</v>
      </c>
    </row>
    <row r="114" spans="1:11" ht="12.75" hidden="1" customHeight="1" x14ac:dyDescent="0.2">
      <c r="A114" s="108" t="s">
        <v>33</v>
      </c>
      <c r="B114" s="135"/>
      <c r="C114" s="136" t="s">
        <v>35</v>
      </c>
      <c r="D114" s="137"/>
      <c r="E114" s="138"/>
      <c r="F114" s="139"/>
      <c r="G114" s="44"/>
      <c r="H114" s="44"/>
      <c r="I114" s="45" t="s">
        <v>35</v>
      </c>
      <c r="J114" s="46"/>
      <c r="K114" s="47">
        <v>0</v>
      </c>
    </row>
    <row r="115" spans="1:11" ht="12.75" hidden="1" customHeight="1" x14ac:dyDescent="0.2">
      <c r="A115" s="108" t="s">
        <v>34</v>
      </c>
      <c r="B115" s="135"/>
      <c r="C115" s="136" t="s">
        <v>35</v>
      </c>
      <c r="D115" s="137"/>
      <c r="E115" s="138"/>
      <c r="F115" s="139"/>
      <c r="G115" s="44"/>
      <c r="H115" s="44"/>
      <c r="I115" s="45" t="s">
        <v>35</v>
      </c>
      <c r="J115" s="46"/>
      <c r="K115" s="47">
        <v>0</v>
      </c>
    </row>
    <row r="116" spans="1:11" ht="12.75" hidden="1" customHeight="1" x14ac:dyDescent="0.2">
      <c r="A116" s="133"/>
      <c r="B116" s="134"/>
      <c r="C116" s="138"/>
      <c r="D116" s="139"/>
      <c r="E116" s="138"/>
      <c r="F116" s="139"/>
      <c r="G116" s="44"/>
      <c r="H116" s="44"/>
      <c r="I116" s="6"/>
      <c r="J116" s="7"/>
      <c r="K116" s="47"/>
    </row>
    <row r="117" spans="1:11" ht="13.5" hidden="1" customHeight="1" x14ac:dyDescent="0.2">
      <c r="A117" s="131"/>
      <c r="B117" s="132"/>
      <c r="C117" s="168"/>
      <c r="D117" s="169"/>
      <c r="E117" s="168"/>
      <c r="F117" s="169"/>
      <c r="G117" s="48"/>
      <c r="H117" s="48"/>
      <c r="I117" s="49"/>
      <c r="J117" s="50"/>
      <c r="K117" s="51"/>
    </row>
    <row r="118" spans="1:11" ht="13.5" hidden="1" customHeight="1" x14ac:dyDescent="0.2">
      <c r="A118" s="127" t="s">
        <v>36</v>
      </c>
      <c r="B118" s="128"/>
      <c r="C118" s="128"/>
      <c r="D118" s="128"/>
      <c r="E118" s="128"/>
      <c r="F118" s="128"/>
      <c r="G118" s="128"/>
      <c r="H118" s="128"/>
      <c r="I118" s="128"/>
      <c r="J118" s="130"/>
      <c r="K118" s="4">
        <f>SUM(K116:K117)</f>
        <v>0</v>
      </c>
    </row>
    <row r="119" spans="1:11" hidden="1" x14ac:dyDescent="0.2"/>
    <row r="120" spans="1:11" hidden="1" x14ac:dyDescent="0.2">
      <c r="A120" s="56" t="s">
        <v>37</v>
      </c>
      <c r="B120" s="113" t="s">
        <v>38</v>
      </c>
      <c r="C120" s="113"/>
      <c r="D120" s="113"/>
      <c r="E120" s="113"/>
      <c r="F120" s="113"/>
      <c r="G120" s="113"/>
      <c r="H120" s="113"/>
      <c r="I120" s="113"/>
      <c r="J120" s="1"/>
      <c r="K120" s="1"/>
    </row>
    <row r="121" spans="1:11" ht="13.5" hidden="1" customHeight="1" x14ac:dyDescent="0.2">
      <c r="A121" s="127" t="s">
        <v>39</v>
      </c>
      <c r="B121" s="128"/>
      <c r="C121" s="128"/>
      <c r="D121" s="128"/>
      <c r="E121" s="128"/>
      <c r="F121" s="128"/>
      <c r="G121" s="128"/>
      <c r="H121" s="128"/>
      <c r="I121" s="128"/>
      <c r="J121" s="128"/>
      <c r="K121" s="129"/>
    </row>
    <row r="122" spans="1:11" ht="13.5" hidden="1" customHeight="1" x14ac:dyDescent="0.2">
      <c r="A122" s="52"/>
      <c r="B122" s="124" t="s">
        <v>40</v>
      </c>
      <c r="C122" s="125"/>
      <c r="D122" s="125"/>
      <c r="E122" s="125"/>
      <c r="F122" s="125"/>
      <c r="G122" s="125"/>
      <c r="H122" s="125"/>
      <c r="I122" s="125"/>
      <c r="J122" s="126"/>
      <c r="K122" s="5" t="s">
        <v>1</v>
      </c>
    </row>
    <row r="123" spans="1:11" ht="12.75" hidden="1" customHeight="1" x14ac:dyDescent="0.2">
      <c r="A123" s="65" t="s">
        <v>5</v>
      </c>
      <c r="B123" s="159" t="s">
        <v>41</v>
      </c>
      <c r="C123" s="160"/>
      <c r="D123" s="160"/>
      <c r="E123" s="160"/>
      <c r="F123" s="160"/>
      <c r="G123" s="160"/>
      <c r="H123" s="160"/>
      <c r="I123" s="160"/>
      <c r="J123" s="161"/>
      <c r="K123" s="53">
        <f>K85</f>
        <v>0</v>
      </c>
    </row>
    <row r="124" spans="1:11" ht="12.75" hidden="1" customHeight="1" x14ac:dyDescent="0.2">
      <c r="A124" s="54" t="s">
        <v>6</v>
      </c>
      <c r="B124" s="114" t="s">
        <v>42</v>
      </c>
      <c r="C124" s="115"/>
      <c r="D124" s="115"/>
      <c r="E124" s="115"/>
      <c r="F124" s="115"/>
      <c r="G124" s="115"/>
      <c r="H124" s="115"/>
      <c r="I124" s="115"/>
      <c r="J124" s="116"/>
      <c r="K124" s="55" t="e">
        <f>#REF!</f>
        <v>#REF!</v>
      </c>
    </row>
    <row r="125" spans="1:11" ht="13.5" hidden="1" customHeight="1" x14ac:dyDescent="0.2">
      <c r="A125" s="54" t="s">
        <v>7</v>
      </c>
      <c r="B125" s="121" t="s">
        <v>43</v>
      </c>
      <c r="C125" s="122"/>
      <c r="D125" s="122"/>
      <c r="E125" s="122"/>
      <c r="F125" s="122"/>
      <c r="G125" s="122"/>
      <c r="H125" s="122"/>
      <c r="I125" s="122"/>
      <c r="J125" s="123"/>
      <c r="K125" s="55">
        <f>K88</f>
        <v>0</v>
      </c>
    </row>
    <row r="126" spans="1:11" ht="13.5" hidden="1" customHeight="1" x14ac:dyDescent="0.2">
      <c r="A126" s="156" t="s">
        <v>18</v>
      </c>
      <c r="B126" s="157"/>
      <c r="C126" s="157"/>
      <c r="D126" s="157"/>
      <c r="E126" s="157"/>
      <c r="F126" s="157"/>
      <c r="G126" s="157"/>
      <c r="H126" s="157"/>
      <c r="I126" s="157"/>
      <c r="J126" s="158"/>
      <c r="K126" s="4" t="e">
        <f>SUM(K123:K125)</f>
        <v>#REF!</v>
      </c>
    </row>
    <row r="127" spans="1:11" hidden="1" x14ac:dyDescent="0.2">
      <c r="A127" s="56" t="s">
        <v>16</v>
      </c>
      <c r="B127" t="s">
        <v>44</v>
      </c>
    </row>
    <row r="128" spans="1:11" hidden="1" x14ac:dyDescent="0.2"/>
    <row r="129" spans="1:5" hidden="1" x14ac:dyDescent="0.2"/>
    <row r="130" spans="1:5" hidden="1" x14ac:dyDescent="0.2">
      <c r="A130" s="12" t="s">
        <v>100</v>
      </c>
      <c r="B130" s="12" t="e">
        <f>K108/K4</f>
        <v>#DIV/0!</v>
      </c>
    </row>
    <row r="131" spans="1:5" x14ac:dyDescent="0.2">
      <c r="A131" s="11"/>
      <c r="B131" s="12"/>
      <c r="E131" s="36"/>
    </row>
    <row r="134" spans="1:5" x14ac:dyDescent="0.2">
      <c r="A134" s="36"/>
    </row>
    <row r="135" spans="1:5" x14ac:dyDescent="0.2">
      <c r="A135" s="36"/>
    </row>
  </sheetData>
  <mergeCells count="138">
    <mergeCell ref="B122:J122"/>
    <mergeCell ref="B123:J123"/>
    <mergeCell ref="B124:J124"/>
    <mergeCell ref="B125:J125"/>
    <mergeCell ref="A126:J126"/>
    <mergeCell ref="A117:B117"/>
    <mergeCell ref="C117:D117"/>
    <mergeCell ref="E117:F117"/>
    <mergeCell ref="A118:J118"/>
    <mergeCell ref="B120:I120"/>
    <mergeCell ref="A121:K121"/>
    <mergeCell ref="A115:B115"/>
    <mergeCell ref="C115:D115"/>
    <mergeCell ref="E115:F115"/>
    <mergeCell ref="A116:B116"/>
    <mergeCell ref="C116:D116"/>
    <mergeCell ref="E116:F116"/>
    <mergeCell ref="A113:B113"/>
    <mergeCell ref="C113:D113"/>
    <mergeCell ref="E113:F113"/>
    <mergeCell ref="A114:B114"/>
    <mergeCell ref="C114:D114"/>
    <mergeCell ref="E114:F114"/>
    <mergeCell ref="A111:B111"/>
    <mergeCell ref="C111:D111"/>
    <mergeCell ref="E111:F111"/>
    <mergeCell ref="A112:B112"/>
    <mergeCell ref="C112:D112"/>
    <mergeCell ref="E112:F112"/>
    <mergeCell ref="B104:J104"/>
    <mergeCell ref="B105:J105"/>
    <mergeCell ref="B106:J106"/>
    <mergeCell ref="B107:J107"/>
    <mergeCell ref="A108:J108"/>
    <mergeCell ref="B110:I110"/>
    <mergeCell ref="A99:K99"/>
    <mergeCell ref="A100:J100"/>
    <mergeCell ref="B101:J101"/>
    <mergeCell ref="B102:J102"/>
    <mergeCell ref="B103:J103"/>
    <mergeCell ref="A88:I88"/>
    <mergeCell ref="B89:K89"/>
    <mergeCell ref="B90:I90"/>
    <mergeCell ref="B95:J95"/>
    <mergeCell ref="B97:J97"/>
    <mergeCell ref="B91:J94"/>
    <mergeCell ref="B82:I82"/>
    <mergeCell ref="B83:I83"/>
    <mergeCell ref="B84:I84"/>
    <mergeCell ref="B85:I85"/>
    <mergeCell ref="B86:I86"/>
    <mergeCell ref="B87:I87"/>
    <mergeCell ref="A78:I78"/>
    <mergeCell ref="A79:K79"/>
    <mergeCell ref="A80:K80"/>
    <mergeCell ref="B81:I81"/>
    <mergeCell ref="C76:E76"/>
    <mergeCell ref="H76:I76"/>
    <mergeCell ref="C77:E77"/>
    <mergeCell ref="H77:I77"/>
    <mergeCell ref="C73:E73"/>
    <mergeCell ref="H73:I73"/>
    <mergeCell ref="C74:E74"/>
    <mergeCell ref="H74:I74"/>
    <mergeCell ref="C75:E75"/>
    <mergeCell ref="H75:I75"/>
    <mergeCell ref="A68:K68"/>
    <mergeCell ref="A69:K69"/>
    <mergeCell ref="B70:I70"/>
    <mergeCell ref="B71:I71"/>
    <mergeCell ref="C72:E72"/>
    <mergeCell ref="H72:I72"/>
    <mergeCell ref="A62:K62"/>
    <mergeCell ref="A63:K63"/>
    <mergeCell ref="A64:J64"/>
    <mergeCell ref="B65:J65"/>
    <mergeCell ref="B66:J66"/>
    <mergeCell ref="A67:J67"/>
    <mergeCell ref="B56:I56"/>
    <mergeCell ref="A57:I57"/>
    <mergeCell ref="A58:K58"/>
    <mergeCell ref="A59:I59"/>
    <mergeCell ref="B60:I60"/>
    <mergeCell ref="A61:I61"/>
    <mergeCell ref="B50:I50"/>
    <mergeCell ref="A51:I51"/>
    <mergeCell ref="A52:K52"/>
    <mergeCell ref="A53:K53"/>
    <mergeCell ref="A54:I54"/>
    <mergeCell ref="B55:I55"/>
    <mergeCell ref="A44:K44"/>
    <mergeCell ref="B45:I45"/>
    <mergeCell ref="B46:I46"/>
    <mergeCell ref="B47:I47"/>
    <mergeCell ref="B48:I48"/>
    <mergeCell ref="B49:I49"/>
    <mergeCell ref="A38:J38"/>
    <mergeCell ref="B39:J39"/>
    <mergeCell ref="B40:J40"/>
    <mergeCell ref="B41:J41"/>
    <mergeCell ref="A42:J42"/>
    <mergeCell ref="A43:K43"/>
    <mergeCell ref="B32:I32"/>
    <mergeCell ref="B33:I33"/>
    <mergeCell ref="B34:I34"/>
    <mergeCell ref="A35:J35"/>
    <mergeCell ref="A36:K36"/>
    <mergeCell ref="A37:K37"/>
    <mergeCell ref="B26:I26"/>
    <mergeCell ref="A27:I27"/>
    <mergeCell ref="A28:K28"/>
    <mergeCell ref="A29:I29"/>
    <mergeCell ref="C31:D31"/>
    <mergeCell ref="G31:H31"/>
    <mergeCell ref="B19:I19"/>
    <mergeCell ref="B20:I20"/>
    <mergeCell ref="B22:I22"/>
    <mergeCell ref="B23:I23"/>
    <mergeCell ref="B24:I24"/>
    <mergeCell ref="B25:I25"/>
    <mergeCell ref="A13:I13"/>
    <mergeCell ref="B14:I14"/>
    <mergeCell ref="B15:I15"/>
    <mergeCell ref="A16:I16"/>
    <mergeCell ref="A17:K17"/>
    <mergeCell ref="A18:I18"/>
    <mergeCell ref="C6:E6"/>
    <mergeCell ref="G6:I6"/>
    <mergeCell ref="C8:I8"/>
    <mergeCell ref="B9:I9"/>
    <mergeCell ref="A10:J10"/>
    <mergeCell ref="A12:K12"/>
    <mergeCell ref="A1:B1"/>
    <mergeCell ref="C1:K1"/>
    <mergeCell ref="A2:K2"/>
    <mergeCell ref="B3:I3"/>
    <mergeCell ref="B4:I4"/>
    <mergeCell ref="C5:I5"/>
  </mergeCells>
  <pageMargins left="0.39370078740157483" right="0.39370078740157483" top="0.39370078740157483" bottom="0.39370078740157483" header="0.39370078740157483" footer="0.39370078740157483"/>
  <pageSetup paperSize="9" scale="5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135"/>
  <sheetViews>
    <sheetView view="pageLayout" topLeftCell="A58" workbookViewId="0">
      <selection activeCell="J85" sqref="J85:J87"/>
    </sheetView>
  </sheetViews>
  <sheetFormatPr defaultColWidth="9.140625" defaultRowHeight="12.75" x14ac:dyDescent="0.2"/>
  <cols>
    <col min="1" max="1" width="3.42578125" customWidth="1"/>
    <col min="2" max="2" width="56.85546875" bestFit="1" customWidth="1"/>
    <col min="3" max="3" width="6.7109375" bestFit="1" customWidth="1"/>
    <col min="4" max="4" width="6.140625" bestFit="1" customWidth="1"/>
    <col min="5" max="5" width="16.85546875" bestFit="1" customWidth="1"/>
    <col min="6" max="6" width="16.28515625" bestFit="1" customWidth="1"/>
    <col min="7" max="7" width="20.5703125" bestFit="1" customWidth="1"/>
    <col min="8" max="8" width="4.7109375" bestFit="1" customWidth="1"/>
    <col min="9" max="9" width="26.28515625" bestFit="1" customWidth="1"/>
    <col min="10" max="10" width="9.28515625" bestFit="1" customWidth="1"/>
    <col min="11" max="11" width="13.85546875" bestFit="1" customWidth="1"/>
    <col min="12" max="12" width="6.5703125" bestFit="1" customWidth="1"/>
    <col min="13" max="13" width="33.140625" customWidth="1"/>
    <col min="14" max="14" width="15.85546875" customWidth="1"/>
    <col min="15" max="15" width="9.5703125" bestFit="1" customWidth="1"/>
  </cols>
  <sheetData>
    <row r="1" spans="1:13" ht="20.25" x14ac:dyDescent="0.3">
      <c r="A1" s="146" t="s">
        <v>110</v>
      </c>
      <c r="B1" s="148"/>
      <c r="C1" s="146" t="s">
        <v>135</v>
      </c>
      <c r="D1" s="147"/>
      <c r="E1" s="147"/>
      <c r="F1" s="147"/>
      <c r="G1" s="147"/>
      <c r="H1" s="147"/>
      <c r="I1" s="147"/>
      <c r="J1" s="147"/>
      <c r="K1" s="148"/>
    </row>
    <row r="2" spans="1:13" x14ac:dyDescent="0.2">
      <c r="A2" s="142" t="s">
        <v>24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</row>
    <row r="3" spans="1:13" x14ac:dyDescent="0.2">
      <c r="A3" s="22">
        <v>1</v>
      </c>
      <c r="B3" s="107" t="s">
        <v>13</v>
      </c>
      <c r="C3" s="107"/>
      <c r="D3" s="107"/>
      <c r="E3" s="107"/>
      <c r="F3" s="107"/>
      <c r="G3" s="107"/>
      <c r="H3" s="107"/>
      <c r="I3" s="107"/>
      <c r="J3" s="22" t="s">
        <v>3</v>
      </c>
      <c r="K3" s="22" t="s">
        <v>1</v>
      </c>
    </row>
    <row r="4" spans="1:13" x14ac:dyDescent="0.2">
      <c r="A4" s="22" t="s">
        <v>5</v>
      </c>
      <c r="B4" s="120" t="s">
        <v>45</v>
      </c>
      <c r="C4" s="149"/>
      <c r="D4" s="149"/>
      <c r="E4" s="149"/>
      <c r="F4" s="149"/>
      <c r="G4" s="149"/>
      <c r="H4" s="149"/>
      <c r="I4" s="149"/>
      <c r="J4" s="31"/>
      <c r="K4" s="75"/>
    </row>
    <row r="5" spans="1:13" x14ac:dyDescent="0.2">
      <c r="A5" s="22" t="s">
        <v>6</v>
      </c>
      <c r="B5" s="32" t="s">
        <v>56</v>
      </c>
      <c r="C5" s="152" t="s">
        <v>106</v>
      </c>
      <c r="D5" s="153"/>
      <c r="E5" s="153"/>
      <c r="F5" s="153"/>
      <c r="G5" s="153"/>
      <c r="H5" s="153"/>
      <c r="I5" s="154"/>
      <c r="J5" s="67"/>
      <c r="K5" s="66">
        <f>ROUND(K4*J5,2)</f>
        <v>0</v>
      </c>
    </row>
    <row r="6" spans="1:13" x14ac:dyDescent="0.2">
      <c r="A6" s="22" t="s">
        <v>7</v>
      </c>
      <c r="B6" s="32" t="s">
        <v>57</v>
      </c>
      <c r="C6" s="155" t="s">
        <v>102</v>
      </c>
      <c r="D6" s="155"/>
      <c r="E6" s="155"/>
      <c r="F6" s="73"/>
      <c r="G6" s="152" t="s">
        <v>107</v>
      </c>
      <c r="H6" s="153"/>
      <c r="I6" s="154"/>
      <c r="J6" s="67"/>
      <c r="K6" s="66">
        <f>ROUND(F6*J6,2)</f>
        <v>0</v>
      </c>
    </row>
    <row r="7" spans="1:13" x14ac:dyDescent="0.2">
      <c r="A7" s="22" t="s">
        <v>8</v>
      </c>
      <c r="B7" s="31" t="s">
        <v>2</v>
      </c>
      <c r="C7" s="58" t="s">
        <v>103</v>
      </c>
      <c r="D7" s="58">
        <v>220</v>
      </c>
      <c r="E7" s="58" t="s">
        <v>104</v>
      </c>
      <c r="F7" s="58">
        <v>0</v>
      </c>
      <c r="G7" t="s">
        <v>105</v>
      </c>
      <c r="H7" s="57">
        <v>0</v>
      </c>
      <c r="I7" s="74" t="s">
        <v>108</v>
      </c>
      <c r="J7" s="34">
        <v>0.2</v>
      </c>
      <c r="K7" s="66">
        <f>ROUND((K4+K9)/D7*F7*H7*J7,2)</f>
        <v>0</v>
      </c>
    </row>
    <row r="8" spans="1:13" x14ac:dyDescent="0.2">
      <c r="A8" s="22" t="s">
        <v>9</v>
      </c>
      <c r="B8" s="32" t="s">
        <v>58</v>
      </c>
      <c r="C8" s="153" t="s">
        <v>109</v>
      </c>
      <c r="D8" s="153"/>
      <c r="E8" s="153"/>
      <c r="F8" s="153"/>
      <c r="G8" s="153"/>
      <c r="H8" s="153"/>
      <c r="I8" s="154"/>
      <c r="J8" s="35">
        <v>0.14280000000000001</v>
      </c>
      <c r="K8" s="66">
        <f>ROUND(((K4+K9)/D7*F7*H7*J7)*J8,2)</f>
        <v>0</v>
      </c>
      <c r="M8" s="59"/>
    </row>
    <row r="9" spans="1:13" x14ac:dyDescent="0.2">
      <c r="A9" s="22" t="s">
        <v>10</v>
      </c>
      <c r="B9" s="120" t="s">
        <v>183</v>
      </c>
      <c r="C9" s="120"/>
      <c r="D9" s="120"/>
      <c r="E9" s="120"/>
      <c r="F9" s="120"/>
      <c r="G9" s="120"/>
      <c r="H9" s="120"/>
      <c r="I9" s="120"/>
      <c r="J9" s="35"/>
      <c r="K9" s="66">
        <v>0</v>
      </c>
    </row>
    <row r="10" spans="1:13" x14ac:dyDescent="0.2">
      <c r="A10" s="142" t="s">
        <v>78</v>
      </c>
      <c r="B10" s="142"/>
      <c r="C10" s="142"/>
      <c r="D10" s="142"/>
      <c r="E10" s="142"/>
      <c r="F10" s="142"/>
      <c r="G10" s="142"/>
      <c r="H10" s="142"/>
      <c r="I10" s="142"/>
      <c r="J10" s="142"/>
      <c r="K10" s="60">
        <f>ROUND(SUM(K4:K9),2)</f>
        <v>0</v>
      </c>
    </row>
    <row r="11" spans="1:13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2"/>
    </row>
    <row r="12" spans="1:13" x14ac:dyDescent="0.2">
      <c r="A12" s="142" t="s">
        <v>59</v>
      </c>
      <c r="B12" s="142"/>
      <c r="C12" s="142"/>
      <c r="D12" s="142"/>
      <c r="E12" s="142"/>
      <c r="F12" s="142"/>
      <c r="G12" s="142"/>
      <c r="H12" s="142"/>
      <c r="I12" s="142"/>
      <c r="J12" s="142"/>
      <c r="K12" s="142"/>
    </row>
    <row r="13" spans="1:13" x14ac:dyDescent="0.2">
      <c r="A13" s="143" t="s">
        <v>126</v>
      </c>
      <c r="B13" s="143"/>
      <c r="C13" s="143"/>
      <c r="D13" s="143"/>
      <c r="E13" s="143"/>
      <c r="F13" s="143"/>
      <c r="G13" s="143"/>
      <c r="H13" s="143"/>
      <c r="I13" s="143"/>
      <c r="J13" s="64" t="s">
        <v>3</v>
      </c>
      <c r="K13" s="64" t="s">
        <v>1</v>
      </c>
    </row>
    <row r="14" spans="1:13" x14ac:dyDescent="0.2">
      <c r="A14" s="22" t="s">
        <v>5</v>
      </c>
      <c r="B14" s="120" t="s">
        <v>111</v>
      </c>
      <c r="C14" s="120"/>
      <c r="D14" s="120"/>
      <c r="E14" s="120"/>
      <c r="F14" s="120"/>
      <c r="G14" s="120"/>
      <c r="H14" s="120"/>
      <c r="I14" s="120"/>
      <c r="J14" s="10">
        <v>8.3299999999999999E-2</v>
      </c>
      <c r="K14" s="24">
        <f>ROUND($K$10*J14,2)</f>
        <v>0</v>
      </c>
    </row>
    <row r="15" spans="1:13" x14ac:dyDescent="0.2">
      <c r="A15" s="22" t="s">
        <v>6</v>
      </c>
      <c r="B15" s="120" t="s">
        <v>125</v>
      </c>
      <c r="C15" s="120"/>
      <c r="D15" s="120"/>
      <c r="E15" s="120"/>
      <c r="F15" s="120"/>
      <c r="G15" s="120"/>
      <c r="H15" s="120"/>
      <c r="I15" s="120"/>
      <c r="J15" s="23">
        <f>J14/3</f>
        <v>2.7766666666666665E-2</v>
      </c>
      <c r="K15" s="24">
        <f>ROUND(J15*K10,2)</f>
        <v>0</v>
      </c>
    </row>
    <row r="16" spans="1:13" x14ac:dyDescent="0.2">
      <c r="A16" s="145" t="s">
        <v>112</v>
      </c>
      <c r="B16" s="142"/>
      <c r="C16" s="142"/>
      <c r="D16" s="142"/>
      <c r="E16" s="142"/>
      <c r="F16" s="142"/>
      <c r="G16" s="142"/>
      <c r="H16" s="142"/>
      <c r="I16" s="142"/>
      <c r="J16" s="61">
        <f>TRUNC(SUM(J14:J15),4)</f>
        <v>0.111</v>
      </c>
      <c r="K16" s="60">
        <f>ROUND(SUM(K14:K15),2)</f>
        <v>0</v>
      </c>
    </row>
    <row r="17" spans="1:14" x14ac:dyDescent="0.2">
      <c r="A17" s="150"/>
      <c r="B17" s="151"/>
      <c r="C17" s="151"/>
      <c r="D17" s="151"/>
      <c r="E17" s="151"/>
      <c r="F17" s="151"/>
      <c r="G17" s="151"/>
      <c r="H17" s="151"/>
      <c r="I17" s="151"/>
      <c r="J17" s="151"/>
      <c r="K17" s="151"/>
    </row>
    <row r="18" spans="1:14" x14ac:dyDescent="0.2">
      <c r="A18" s="143" t="s">
        <v>69</v>
      </c>
      <c r="B18" s="143"/>
      <c r="C18" s="143"/>
      <c r="D18" s="143"/>
      <c r="E18" s="143"/>
      <c r="F18" s="143"/>
      <c r="G18" s="143"/>
      <c r="H18" s="143"/>
      <c r="I18" s="143"/>
      <c r="J18" s="64" t="s">
        <v>3</v>
      </c>
      <c r="K18" s="64" t="s">
        <v>1</v>
      </c>
      <c r="M18" s="29"/>
      <c r="N18" s="28"/>
    </row>
    <row r="19" spans="1:14" x14ac:dyDescent="0.2">
      <c r="A19" s="22" t="s">
        <v>5</v>
      </c>
      <c r="B19" s="120" t="s">
        <v>113</v>
      </c>
      <c r="C19" s="120"/>
      <c r="D19" s="120"/>
      <c r="E19" s="120"/>
      <c r="F19" s="120"/>
      <c r="G19" s="120"/>
      <c r="H19" s="120"/>
      <c r="I19" s="120"/>
      <c r="J19" s="10">
        <v>0.2</v>
      </c>
      <c r="K19" s="24">
        <f>ROUND(J19*($K$10+$K$14+$K$15),2)</f>
        <v>0</v>
      </c>
      <c r="M19" s="30"/>
      <c r="N19" s="28"/>
    </row>
    <row r="20" spans="1:14" x14ac:dyDescent="0.2">
      <c r="A20" s="22" t="s">
        <v>6</v>
      </c>
      <c r="B20" s="149" t="s">
        <v>62</v>
      </c>
      <c r="C20" s="149"/>
      <c r="D20" s="120"/>
      <c r="E20" s="120"/>
      <c r="F20" s="120"/>
      <c r="G20" s="120"/>
      <c r="H20" s="120"/>
      <c r="I20" s="120"/>
      <c r="J20" s="10">
        <v>2.5000000000000001E-2</v>
      </c>
      <c r="K20" s="24">
        <f>ROUND(J20*($K$10+$K$14+$K$15),2)</f>
        <v>0</v>
      </c>
      <c r="M20" s="29"/>
    </row>
    <row r="21" spans="1:14" x14ac:dyDescent="0.2">
      <c r="A21" s="63" t="s">
        <v>7</v>
      </c>
      <c r="B21" s="32" t="s">
        <v>63</v>
      </c>
      <c r="C21" s="33"/>
      <c r="D21" s="33" t="s">
        <v>114</v>
      </c>
      <c r="E21" s="68"/>
      <c r="F21" s="31" t="s">
        <v>115</v>
      </c>
      <c r="G21" s="69"/>
      <c r="H21" s="31" t="s">
        <v>116</v>
      </c>
      <c r="I21" s="70"/>
      <c r="J21" s="10">
        <f>I21*G21</f>
        <v>0</v>
      </c>
      <c r="K21" s="24">
        <f t="shared" ref="K21:K26" si="0">ROUND(J21*($K$10+$K$14+$K$15),2)</f>
        <v>0</v>
      </c>
      <c r="M21" s="29"/>
    </row>
    <row r="22" spans="1:14" x14ac:dyDescent="0.2">
      <c r="A22" s="22" t="s">
        <v>8</v>
      </c>
      <c r="B22" s="144" t="s">
        <v>61</v>
      </c>
      <c r="C22" s="144"/>
      <c r="D22" s="120"/>
      <c r="E22" s="120"/>
      <c r="F22" s="120"/>
      <c r="G22" s="120"/>
      <c r="H22" s="120"/>
      <c r="I22" s="120"/>
      <c r="J22" s="10">
        <v>1.4999999999999999E-2</v>
      </c>
      <c r="K22" s="24">
        <f t="shared" si="0"/>
        <v>0</v>
      </c>
      <c r="M22" s="30"/>
    </row>
    <row r="23" spans="1:14" x14ac:dyDescent="0.2">
      <c r="A23" s="22" t="s">
        <v>9</v>
      </c>
      <c r="B23" s="120" t="s">
        <v>64</v>
      </c>
      <c r="C23" s="120"/>
      <c r="D23" s="120"/>
      <c r="E23" s="120"/>
      <c r="F23" s="120"/>
      <c r="G23" s="120"/>
      <c r="H23" s="120"/>
      <c r="I23" s="120"/>
      <c r="J23" s="10">
        <v>0.01</v>
      </c>
      <c r="K23" s="24">
        <f t="shared" si="0"/>
        <v>0</v>
      </c>
      <c r="M23" s="30"/>
    </row>
    <row r="24" spans="1:14" x14ac:dyDescent="0.2">
      <c r="A24" s="22" t="s">
        <v>10</v>
      </c>
      <c r="B24" s="120" t="s">
        <v>65</v>
      </c>
      <c r="C24" s="120"/>
      <c r="D24" s="120"/>
      <c r="E24" s="120"/>
      <c r="F24" s="120"/>
      <c r="G24" s="120"/>
      <c r="H24" s="120"/>
      <c r="I24" s="120"/>
      <c r="J24" s="10">
        <v>6.0000000000000001E-3</v>
      </c>
      <c r="K24" s="24">
        <f t="shared" si="0"/>
        <v>0</v>
      </c>
      <c r="M24" s="30"/>
    </row>
    <row r="25" spans="1:14" x14ac:dyDescent="0.2">
      <c r="A25" s="22" t="s">
        <v>11</v>
      </c>
      <c r="B25" s="120" t="s">
        <v>66</v>
      </c>
      <c r="C25" s="120"/>
      <c r="D25" s="120"/>
      <c r="E25" s="120"/>
      <c r="F25" s="120"/>
      <c r="G25" s="120"/>
      <c r="H25" s="120"/>
      <c r="I25" s="120"/>
      <c r="J25" s="10">
        <v>2E-3</v>
      </c>
      <c r="K25" s="24">
        <f t="shared" si="0"/>
        <v>0</v>
      </c>
      <c r="M25" s="30"/>
    </row>
    <row r="26" spans="1:14" x14ac:dyDescent="0.2">
      <c r="A26" s="22" t="s">
        <v>12</v>
      </c>
      <c r="B26" s="120" t="s">
        <v>67</v>
      </c>
      <c r="C26" s="120"/>
      <c r="D26" s="120"/>
      <c r="E26" s="120"/>
      <c r="F26" s="120"/>
      <c r="G26" s="120"/>
      <c r="H26" s="120"/>
      <c r="I26" s="120"/>
      <c r="J26" s="10">
        <v>0.08</v>
      </c>
      <c r="K26" s="24">
        <f t="shared" si="0"/>
        <v>0</v>
      </c>
      <c r="M26" s="30"/>
    </row>
    <row r="27" spans="1:14" x14ac:dyDescent="0.2">
      <c r="A27" s="107" t="s">
        <v>68</v>
      </c>
      <c r="B27" s="107"/>
      <c r="C27" s="107"/>
      <c r="D27" s="107"/>
      <c r="E27" s="107"/>
      <c r="F27" s="107"/>
      <c r="G27" s="107"/>
      <c r="H27" s="107"/>
      <c r="I27" s="107"/>
      <c r="J27" s="3">
        <f>SUM(J19:J26)</f>
        <v>0.33800000000000002</v>
      </c>
      <c r="K27" s="25">
        <f>ROUND(SUM(K19:K26),2)</f>
        <v>0</v>
      </c>
      <c r="M27" s="30"/>
    </row>
    <row r="28" spans="1:14" x14ac:dyDescent="0.2">
      <c r="A28" s="140"/>
      <c r="B28" s="140"/>
      <c r="C28" s="140"/>
      <c r="D28" s="140"/>
      <c r="E28" s="140"/>
      <c r="F28" s="140"/>
      <c r="G28" s="140"/>
      <c r="H28" s="140"/>
      <c r="I28" s="140"/>
      <c r="J28" s="140"/>
      <c r="K28" s="141"/>
      <c r="M28" s="30"/>
    </row>
    <row r="29" spans="1:14" x14ac:dyDescent="0.2">
      <c r="A29" s="107" t="s">
        <v>70</v>
      </c>
      <c r="B29" s="107"/>
      <c r="C29" s="107"/>
      <c r="D29" s="107"/>
      <c r="E29" s="107"/>
      <c r="F29" s="107"/>
      <c r="G29" s="107"/>
      <c r="H29" s="107"/>
      <c r="I29" s="107"/>
      <c r="J29" s="3"/>
      <c r="K29" s="22" t="s">
        <v>1</v>
      </c>
      <c r="M29" s="30"/>
    </row>
    <row r="30" spans="1:14" x14ac:dyDescent="0.2">
      <c r="A30" s="22" t="s">
        <v>5</v>
      </c>
      <c r="B30" s="31" t="s">
        <v>117</v>
      </c>
      <c r="C30" s="31" t="s">
        <v>118</v>
      </c>
      <c r="D30" s="31">
        <v>22</v>
      </c>
      <c r="E30" s="31" t="s">
        <v>119</v>
      </c>
      <c r="F30" s="68"/>
      <c r="G30" s="31" t="s">
        <v>120</v>
      </c>
      <c r="H30" s="68"/>
      <c r="I30" s="31"/>
      <c r="J30" s="26" t="s">
        <v>0</v>
      </c>
      <c r="K30" s="37">
        <f>ROUND((D30*F30*H30)-(K4*0.06),2)</f>
        <v>0</v>
      </c>
      <c r="M30" s="30"/>
    </row>
    <row r="31" spans="1:14" x14ac:dyDescent="0.2">
      <c r="A31" s="22" t="s">
        <v>6</v>
      </c>
      <c r="B31" s="32" t="s">
        <v>179</v>
      </c>
      <c r="C31" s="152" t="s">
        <v>121</v>
      </c>
      <c r="D31" s="154"/>
      <c r="E31" s="68"/>
      <c r="F31" s="45" t="s">
        <v>122</v>
      </c>
      <c r="G31" s="187"/>
      <c r="H31" s="188"/>
      <c r="I31" s="31"/>
      <c r="J31" s="26" t="s">
        <v>0</v>
      </c>
      <c r="K31" s="37">
        <f>ROUND(E31*(100%-G31),2)</f>
        <v>0</v>
      </c>
    </row>
    <row r="32" spans="1:14" x14ac:dyDescent="0.2">
      <c r="A32" s="22" t="s">
        <v>7</v>
      </c>
      <c r="B32" s="114" t="s">
        <v>180</v>
      </c>
      <c r="C32" s="115"/>
      <c r="D32" s="115"/>
      <c r="E32" s="115"/>
      <c r="F32" s="115"/>
      <c r="G32" s="115"/>
      <c r="H32" s="115"/>
      <c r="I32" s="116"/>
      <c r="J32" s="26" t="s">
        <v>0</v>
      </c>
      <c r="K32" s="71"/>
    </row>
    <row r="33" spans="1:11" x14ac:dyDescent="0.2">
      <c r="A33" s="22" t="s">
        <v>8</v>
      </c>
      <c r="B33" s="191" t="s">
        <v>181</v>
      </c>
      <c r="C33" s="191"/>
      <c r="D33" s="191"/>
      <c r="E33" s="191"/>
      <c r="F33" s="191"/>
      <c r="G33" s="191"/>
      <c r="H33" s="191"/>
      <c r="I33" s="191"/>
      <c r="J33" s="26" t="s">
        <v>0</v>
      </c>
      <c r="K33" s="71"/>
    </row>
    <row r="34" spans="1:11" x14ac:dyDescent="0.2">
      <c r="A34" s="22" t="s">
        <v>9</v>
      </c>
      <c r="B34" s="114" t="s">
        <v>182</v>
      </c>
      <c r="C34" s="115"/>
      <c r="D34" s="115"/>
      <c r="E34" s="115"/>
      <c r="F34" s="115"/>
      <c r="G34" s="115"/>
      <c r="H34" s="115"/>
      <c r="I34" s="116"/>
      <c r="J34" s="26"/>
      <c r="K34" s="71"/>
    </row>
    <row r="35" spans="1:11" x14ac:dyDescent="0.2">
      <c r="A35" s="107" t="s">
        <v>71</v>
      </c>
      <c r="B35" s="107"/>
      <c r="C35" s="107"/>
      <c r="D35" s="107"/>
      <c r="E35" s="107"/>
      <c r="F35" s="107"/>
      <c r="G35" s="107"/>
      <c r="H35" s="107"/>
      <c r="I35" s="107"/>
      <c r="J35" s="107"/>
      <c r="K35" s="25">
        <f>ROUND(SUM(K30:K34),2)</f>
        <v>0</v>
      </c>
    </row>
    <row r="36" spans="1:11" x14ac:dyDescent="0.2">
      <c r="A36" s="140"/>
      <c r="B36" s="140"/>
      <c r="C36" s="140"/>
      <c r="D36" s="140"/>
      <c r="E36" s="140"/>
      <c r="F36" s="140"/>
      <c r="G36" s="140"/>
      <c r="H36" s="140"/>
      <c r="I36" s="140"/>
      <c r="J36" s="140"/>
      <c r="K36" s="141"/>
    </row>
    <row r="37" spans="1:11" x14ac:dyDescent="0.2">
      <c r="A37" s="172" t="s">
        <v>72</v>
      </c>
      <c r="B37" s="172"/>
      <c r="C37" s="172"/>
      <c r="D37" s="172"/>
      <c r="E37" s="172"/>
      <c r="F37" s="172"/>
      <c r="G37" s="172"/>
      <c r="H37" s="172"/>
      <c r="I37" s="172"/>
      <c r="J37" s="172"/>
      <c r="K37" s="172"/>
    </row>
    <row r="38" spans="1:11" x14ac:dyDescent="0.2">
      <c r="A38" s="107" t="s">
        <v>76</v>
      </c>
      <c r="B38" s="107"/>
      <c r="C38" s="107"/>
      <c r="D38" s="107"/>
      <c r="E38" s="107"/>
      <c r="F38" s="107"/>
      <c r="G38" s="107"/>
      <c r="H38" s="107"/>
      <c r="I38" s="107"/>
      <c r="J38" s="107"/>
      <c r="K38" s="22" t="s">
        <v>1</v>
      </c>
    </row>
    <row r="39" spans="1:11" x14ac:dyDescent="0.2">
      <c r="A39" s="22" t="s">
        <v>73</v>
      </c>
      <c r="B39" s="120" t="s">
        <v>127</v>
      </c>
      <c r="C39" s="120"/>
      <c r="D39" s="120"/>
      <c r="E39" s="120"/>
      <c r="F39" s="120"/>
      <c r="G39" s="120"/>
      <c r="H39" s="120"/>
      <c r="I39" s="120"/>
      <c r="J39" s="120"/>
      <c r="K39" s="24">
        <f>K16</f>
        <v>0</v>
      </c>
    </row>
    <row r="40" spans="1:11" x14ac:dyDescent="0.2">
      <c r="A40" s="22" t="s">
        <v>74</v>
      </c>
      <c r="B40" s="120" t="s">
        <v>60</v>
      </c>
      <c r="C40" s="120"/>
      <c r="D40" s="120"/>
      <c r="E40" s="120"/>
      <c r="F40" s="120"/>
      <c r="G40" s="120"/>
      <c r="H40" s="120"/>
      <c r="I40" s="120"/>
      <c r="J40" s="120"/>
      <c r="K40" s="24">
        <f>K27</f>
        <v>0</v>
      </c>
    </row>
    <row r="41" spans="1:11" x14ac:dyDescent="0.2">
      <c r="A41" s="22" t="s">
        <v>75</v>
      </c>
      <c r="B41" s="120" t="s">
        <v>77</v>
      </c>
      <c r="C41" s="120"/>
      <c r="D41" s="120"/>
      <c r="E41" s="120"/>
      <c r="F41" s="120"/>
      <c r="G41" s="120"/>
      <c r="H41" s="120"/>
      <c r="I41" s="120"/>
      <c r="J41" s="120"/>
      <c r="K41" s="24">
        <f>K35</f>
        <v>0</v>
      </c>
    </row>
    <row r="42" spans="1:11" x14ac:dyDescent="0.2">
      <c r="A42" s="107" t="s">
        <v>79</v>
      </c>
      <c r="B42" s="107"/>
      <c r="C42" s="107"/>
      <c r="D42" s="107"/>
      <c r="E42" s="107"/>
      <c r="F42" s="107"/>
      <c r="G42" s="107"/>
      <c r="H42" s="107"/>
      <c r="I42" s="107"/>
      <c r="J42" s="107"/>
      <c r="K42" s="25">
        <f>ROUND(SUM(K39:K41),2)</f>
        <v>0</v>
      </c>
    </row>
    <row r="43" spans="1:11" x14ac:dyDescent="0.2">
      <c r="A43" s="189"/>
      <c r="B43" s="190"/>
      <c r="C43" s="190"/>
      <c r="D43" s="190"/>
      <c r="E43" s="190"/>
      <c r="F43" s="190"/>
      <c r="G43" s="190"/>
      <c r="H43" s="190"/>
      <c r="I43" s="190"/>
      <c r="J43" s="190"/>
      <c r="K43" s="190"/>
    </row>
    <row r="44" spans="1:11" x14ac:dyDescent="0.2">
      <c r="A44" s="142" t="s">
        <v>80</v>
      </c>
      <c r="B44" s="142"/>
      <c r="C44" s="142"/>
      <c r="D44" s="142"/>
      <c r="E44" s="142"/>
      <c r="F44" s="142"/>
      <c r="G44" s="142"/>
      <c r="H44" s="142"/>
      <c r="I44" s="142"/>
      <c r="J44" s="142"/>
      <c r="K44" s="142"/>
    </row>
    <row r="45" spans="1:11" x14ac:dyDescent="0.2">
      <c r="A45" s="22">
        <v>3</v>
      </c>
      <c r="B45" s="107" t="s">
        <v>81</v>
      </c>
      <c r="C45" s="107"/>
      <c r="D45" s="107"/>
      <c r="E45" s="107"/>
      <c r="F45" s="107"/>
      <c r="G45" s="107"/>
      <c r="H45" s="107"/>
      <c r="I45" s="107"/>
      <c r="J45" s="22" t="s">
        <v>3</v>
      </c>
      <c r="K45" s="22" t="s">
        <v>1</v>
      </c>
    </row>
    <row r="46" spans="1:11" x14ac:dyDescent="0.2">
      <c r="A46" s="22" t="s">
        <v>5</v>
      </c>
      <c r="B46" s="120" t="s">
        <v>84</v>
      </c>
      <c r="C46" s="120"/>
      <c r="D46" s="120"/>
      <c r="E46" s="120"/>
      <c r="F46" s="120"/>
      <c r="G46" s="120"/>
      <c r="H46" s="120"/>
      <c r="I46" s="120"/>
      <c r="J46" s="10">
        <f>100%/12</f>
        <v>8.3333333333333329E-2</v>
      </c>
      <c r="K46" s="24">
        <f>ROUND($K$10*J46,2)</f>
        <v>0</v>
      </c>
    </row>
    <row r="47" spans="1:11" x14ac:dyDescent="0.2">
      <c r="A47" s="22" t="s">
        <v>6</v>
      </c>
      <c r="B47" s="120" t="s">
        <v>83</v>
      </c>
      <c r="C47" s="120"/>
      <c r="D47" s="120"/>
      <c r="E47" s="120"/>
      <c r="F47" s="120"/>
      <c r="G47" s="120"/>
      <c r="H47" s="120"/>
      <c r="I47" s="120"/>
      <c r="J47" s="21">
        <f>0.08*J46</f>
        <v>6.6666666666666662E-3</v>
      </c>
      <c r="K47" s="24">
        <f>ROUND(J47*K10,2)</f>
        <v>0</v>
      </c>
    </row>
    <row r="48" spans="1:11" x14ac:dyDescent="0.2">
      <c r="A48" s="22" t="s">
        <v>7</v>
      </c>
      <c r="B48" s="120" t="s">
        <v>82</v>
      </c>
      <c r="C48" s="120"/>
      <c r="D48" s="120"/>
      <c r="E48" s="120"/>
      <c r="F48" s="120"/>
      <c r="G48" s="120"/>
      <c r="H48" s="120"/>
      <c r="I48" s="120"/>
      <c r="J48" s="10">
        <f>(100/30*7/12)%</f>
        <v>1.9444444444444445E-2</v>
      </c>
      <c r="K48" s="24">
        <f>ROUND($K$10*J48,2)</f>
        <v>0</v>
      </c>
    </row>
    <row r="49" spans="1:12" x14ac:dyDescent="0.2">
      <c r="A49" s="22" t="s">
        <v>8</v>
      </c>
      <c r="B49" s="120" t="s">
        <v>85</v>
      </c>
      <c r="C49" s="120"/>
      <c r="D49" s="120"/>
      <c r="E49" s="120"/>
      <c r="F49" s="120"/>
      <c r="G49" s="120"/>
      <c r="H49" s="120"/>
      <c r="I49" s="120"/>
      <c r="J49" s="23">
        <f>J27*J48</f>
        <v>6.5722222222222224E-3</v>
      </c>
      <c r="K49" s="24">
        <f>ROUND(K48*J27,2)</f>
        <v>0</v>
      </c>
    </row>
    <row r="50" spans="1:12" x14ac:dyDescent="0.2">
      <c r="A50" s="22" t="s">
        <v>9</v>
      </c>
      <c r="B50" s="120" t="s">
        <v>145</v>
      </c>
      <c r="C50" s="120"/>
      <c r="D50" s="120"/>
      <c r="E50" s="120"/>
      <c r="F50" s="120"/>
      <c r="G50" s="120"/>
      <c r="H50" s="120"/>
      <c r="I50" s="120"/>
      <c r="J50" s="10">
        <f>1*0.08*0.4%</f>
        <v>3.2000000000000003E-4</v>
      </c>
      <c r="K50" s="24">
        <f>ROUND($K$10*J50,2)</f>
        <v>0</v>
      </c>
    </row>
    <row r="51" spans="1:12" x14ac:dyDescent="0.2">
      <c r="A51" s="107" t="s">
        <v>86</v>
      </c>
      <c r="B51" s="107"/>
      <c r="C51" s="107"/>
      <c r="D51" s="107"/>
      <c r="E51" s="107"/>
      <c r="F51" s="107"/>
      <c r="G51" s="107"/>
      <c r="H51" s="107"/>
      <c r="I51" s="107"/>
      <c r="J51" s="3">
        <f>ROUND(SUM(J46:J50),4)</f>
        <v>0.1163</v>
      </c>
      <c r="K51" s="25">
        <f>ROUND(SUM(K46:K50),2)</f>
        <v>0</v>
      </c>
    </row>
    <row r="52" spans="1:12" x14ac:dyDescent="0.2">
      <c r="A52" s="117"/>
      <c r="B52" s="118"/>
      <c r="C52" s="118"/>
      <c r="D52" s="118"/>
      <c r="E52" s="118"/>
      <c r="F52" s="118"/>
      <c r="G52" s="118"/>
      <c r="H52" s="118"/>
      <c r="I52" s="118"/>
      <c r="J52" s="118"/>
      <c r="K52" s="118"/>
    </row>
    <row r="53" spans="1:12" x14ac:dyDescent="0.2">
      <c r="A53" s="142" t="s">
        <v>87</v>
      </c>
      <c r="B53" s="142"/>
      <c r="C53" s="142"/>
      <c r="D53" s="142"/>
      <c r="E53" s="142"/>
      <c r="F53" s="142"/>
      <c r="G53" s="142"/>
      <c r="H53" s="142"/>
      <c r="I53" s="142"/>
      <c r="J53" s="142"/>
      <c r="K53" s="142"/>
    </row>
    <row r="54" spans="1:12" x14ac:dyDescent="0.2">
      <c r="A54" s="107" t="s">
        <v>130</v>
      </c>
      <c r="B54" s="107"/>
      <c r="C54" s="107"/>
      <c r="D54" s="107"/>
      <c r="E54" s="107"/>
      <c r="F54" s="107"/>
      <c r="G54" s="107"/>
      <c r="H54" s="107"/>
      <c r="I54" s="107"/>
      <c r="J54" s="22" t="s">
        <v>3</v>
      </c>
      <c r="K54" s="22" t="s">
        <v>1</v>
      </c>
    </row>
    <row r="55" spans="1:12" x14ac:dyDescent="0.2">
      <c r="A55" s="22" t="s">
        <v>5</v>
      </c>
      <c r="B55" s="114" t="s">
        <v>129</v>
      </c>
      <c r="C55" s="115"/>
      <c r="D55" s="115"/>
      <c r="E55" s="115"/>
      <c r="F55" s="115"/>
      <c r="G55" s="115"/>
      <c r="H55" s="115"/>
      <c r="I55" s="116"/>
      <c r="J55" s="10" t="e">
        <f>ROUND(K55*1/K10,4)</f>
        <v>#DIV/0!</v>
      </c>
      <c r="K55" s="24">
        <f>ROUND((K10+K42+K71)/12,2)</f>
        <v>0</v>
      </c>
      <c r="L55" s="39"/>
    </row>
    <row r="56" spans="1:12" x14ac:dyDescent="0.2">
      <c r="A56" s="22" t="s">
        <v>6</v>
      </c>
      <c r="B56" s="120" t="s">
        <v>128</v>
      </c>
      <c r="C56" s="120"/>
      <c r="D56" s="120"/>
      <c r="E56" s="120"/>
      <c r="F56" s="120"/>
      <c r="G56" s="120"/>
      <c r="H56" s="120"/>
      <c r="I56" s="120"/>
      <c r="J56" s="10" t="e">
        <f>ROUND(K56*1/K10,4)</f>
        <v>#DIV/0!</v>
      </c>
      <c r="K56" s="24">
        <f>ROUND((K10+K42+K71)/12/22,2)</f>
        <v>0</v>
      </c>
    </row>
    <row r="57" spans="1:12" x14ac:dyDescent="0.2">
      <c r="A57" s="117" t="s">
        <v>15</v>
      </c>
      <c r="B57" s="118"/>
      <c r="C57" s="118"/>
      <c r="D57" s="118"/>
      <c r="E57" s="118"/>
      <c r="F57" s="118"/>
      <c r="G57" s="118"/>
      <c r="H57" s="118"/>
      <c r="I57" s="119"/>
      <c r="J57" s="3" t="e">
        <f>TRUNC(SUM(J55:J56),4)</f>
        <v>#DIV/0!</v>
      </c>
      <c r="K57" s="25">
        <f>ROUND(SUM(K55:K56),2)</f>
        <v>0</v>
      </c>
    </row>
    <row r="58" spans="1:12" x14ac:dyDescent="0.2">
      <c r="A58" s="185"/>
      <c r="B58" s="186"/>
      <c r="C58" s="186"/>
      <c r="D58" s="186"/>
      <c r="E58" s="186"/>
      <c r="F58" s="186"/>
      <c r="G58" s="186"/>
      <c r="H58" s="186"/>
      <c r="I58" s="186"/>
      <c r="J58" s="186"/>
      <c r="K58" s="186"/>
    </row>
    <row r="59" spans="1:12" x14ac:dyDescent="0.2">
      <c r="A59" s="117" t="s">
        <v>89</v>
      </c>
      <c r="B59" s="118"/>
      <c r="C59" s="118"/>
      <c r="D59" s="118"/>
      <c r="E59" s="118"/>
      <c r="F59" s="118"/>
      <c r="G59" s="118"/>
      <c r="H59" s="118"/>
      <c r="I59" s="119"/>
      <c r="J59" s="22" t="s">
        <v>3</v>
      </c>
      <c r="K59" s="22" t="s">
        <v>1</v>
      </c>
    </row>
    <row r="60" spans="1:12" x14ac:dyDescent="0.2">
      <c r="A60" s="22" t="s">
        <v>5</v>
      </c>
      <c r="B60" s="120" t="s">
        <v>124</v>
      </c>
      <c r="C60" s="120"/>
      <c r="D60" s="120"/>
      <c r="E60" s="120"/>
      <c r="F60" s="120"/>
      <c r="G60" s="120"/>
      <c r="H60" s="120"/>
      <c r="I60" s="120"/>
      <c r="J60" s="10">
        <v>0</v>
      </c>
      <c r="K60" s="24">
        <f>ROUND($K$10*J60,2)</f>
        <v>0</v>
      </c>
    </row>
    <row r="61" spans="1:12" x14ac:dyDescent="0.2">
      <c r="A61" s="117" t="s">
        <v>17</v>
      </c>
      <c r="B61" s="118"/>
      <c r="C61" s="118"/>
      <c r="D61" s="118"/>
      <c r="E61" s="118"/>
      <c r="F61" s="118"/>
      <c r="G61" s="118"/>
      <c r="H61" s="118"/>
      <c r="I61" s="119"/>
      <c r="J61" s="3">
        <f>TRUNC(SUM(J60),4)</f>
        <v>0</v>
      </c>
      <c r="K61" s="25">
        <f>TRUNC(SUM(K60),2)</f>
        <v>0</v>
      </c>
    </row>
    <row r="62" spans="1:12" x14ac:dyDescent="0.2">
      <c r="A62" s="185"/>
      <c r="B62" s="186"/>
      <c r="C62" s="186"/>
      <c r="D62" s="186"/>
      <c r="E62" s="186"/>
      <c r="F62" s="186"/>
      <c r="G62" s="186"/>
      <c r="H62" s="186"/>
      <c r="I62" s="186"/>
      <c r="J62" s="186"/>
      <c r="K62" s="186"/>
    </row>
    <row r="63" spans="1:12" x14ac:dyDescent="0.2">
      <c r="A63" s="176" t="s">
        <v>90</v>
      </c>
      <c r="B63" s="177"/>
      <c r="C63" s="177"/>
      <c r="D63" s="177"/>
      <c r="E63" s="177"/>
      <c r="F63" s="177"/>
      <c r="G63" s="177"/>
      <c r="H63" s="177"/>
      <c r="I63" s="177"/>
      <c r="J63" s="177"/>
      <c r="K63" s="178"/>
    </row>
    <row r="64" spans="1:12" x14ac:dyDescent="0.2">
      <c r="A64" s="117" t="s">
        <v>91</v>
      </c>
      <c r="B64" s="118"/>
      <c r="C64" s="118"/>
      <c r="D64" s="118"/>
      <c r="E64" s="118"/>
      <c r="F64" s="118"/>
      <c r="G64" s="118"/>
      <c r="H64" s="118"/>
      <c r="I64" s="118"/>
      <c r="J64" s="119"/>
      <c r="K64" s="22" t="s">
        <v>1</v>
      </c>
    </row>
    <row r="65" spans="1:11" x14ac:dyDescent="0.2">
      <c r="A65" s="22" t="s">
        <v>20</v>
      </c>
      <c r="B65" s="114" t="s">
        <v>88</v>
      </c>
      <c r="C65" s="115"/>
      <c r="D65" s="115"/>
      <c r="E65" s="115"/>
      <c r="F65" s="115"/>
      <c r="G65" s="115"/>
      <c r="H65" s="115"/>
      <c r="I65" s="115"/>
      <c r="J65" s="116"/>
      <c r="K65" s="24">
        <f>K57</f>
        <v>0</v>
      </c>
    </row>
    <row r="66" spans="1:11" x14ac:dyDescent="0.2">
      <c r="A66" s="22" t="s">
        <v>21</v>
      </c>
      <c r="B66" s="114" t="s">
        <v>92</v>
      </c>
      <c r="C66" s="115"/>
      <c r="D66" s="115"/>
      <c r="E66" s="115"/>
      <c r="F66" s="115"/>
      <c r="G66" s="115"/>
      <c r="H66" s="115"/>
      <c r="I66" s="115"/>
      <c r="J66" s="116"/>
      <c r="K66" s="24">
        <f>K61</f>
        <v>0</v>
      </c>
    </row>
    <row r="67" spans="1:11" x14ac:dyDescent="0.2">
      <c r="A67" s="117" t="s">
        <v>93</v>
      </c>
      <c r="B67" s="118"/>
      <c r="C67" s="118"/>
      <c r="D67" s="118"/>
      <c r="E67" s="118"/>
      <c r="F67" s="118"/>
      <c r="G67" s="118"/>
      <c r="H67" s="118"/>
      <c r="I67" s="118"/>
      <c r="J67" s="119"/>
      <c r="K67" s="25">
        <f>TRUNC(SUM(K65:K66),2)</f>
        <v>0</v>
      </c>
    </row>
    <row r="68" spans="1:11" x14ac:dyDescent="0.2">
      <c r="A68" s="185"/>
      <c r="B68" s="186"/>
      <c r="C68" s="186"/>
      <c r="D68" s="186"/>
      <c r="E68" s="186"/>
      <c r="F68" s="186"/>
      <c r="G68" s="186"/>
      <c r="H68" s="186"/>
      <c r="I68" s="186"/>
      <c r="J68" s="186"/>
      <c r="K68" s="186"/>
    </row>
    <row r="69" spans="1:11" x14ac:dyDescent="0.2">
      <c r="A69" s="173" t="s">
        <v>94</v>
      </c>
      <c r="B69" s="174"/>
      <c r="C69" s="174"/>
      <c r="D69" s="174"/>
      <c r="E69" s="174"/>
      <c r="F69" s="174"/>
      <c r="G69" s="174"/>
      <c r="H69" s="174"/>
      <c r="I69" s="174"/>
      <c r="J69" s="174"/>
      <c r="K69" s="175"/>
    </row>
    <row r="70" spans="1:11" x14ac:dyDescent="0.2">
      <c r="A70" s="22">
        <v>5</v>
      </c>
      <c r="B70" s="107" t="s">
        <v>14</v>
      </c>
      <c r="C70" s="107"/>
      <c r="D70" s="107"/>
      <c r="E70" s="107"/>
      <c r="F70" s="107"/>
      <c r="G70" s="107"/>
      <c r="H70" s="107"/>
      <c r="I70" s="107"/>
      <c r="J70" s="22"/>
      <c r="K70" s="22" t="s">
        <v>1</v>
      </c>
    </row>
    <row r="71" spans="1:11" x14ac:dyDescent="0.2">
      <c r="A71" s="22" t="s">
        <v>5</v>
      </c>
      <c r="B71" s="106" t="s">
        <v>133</v>
      </c>
      <c r="C71" s="106"/>
      <c r="D71" s="106"/>
      <c r="E71" s="106"/>
      <c r="F71" s="106"/>
      <c r="G71" s="106"/>
      <c r="H71" s="106"/>
      <c r="I71" s="106"/>
      <c r="J71" s="22" t="s">
        <v>0</v>
      </c>
      <c r="K71" s="25">
        <f>ROUND(SUM(K72:K77),2)</f>
        <v>0</v>
      </c>
    </row>
    <row r="72" spans="1:11" ht="25.5" x14ac:dyDescent="0.2">
      <c r="A72" s="22"/>
      <c r="B72" s="95" t="s">
        <v>164</v>
      </c>
      <c r="C72" s="108" t="s">
        <v>131</v>
      </c>
      <c r="D72" s="109"/>
      <c r="E72" s="110"/>
      <c r="F72" s="26">
        <v>3</v>
      </c>
      <c r="G72" s="31" t="s">
        <v>132</v>
      </c>
      <c r="H72" s="111"/>
      <c r="I72" s="112"/>
      <c r="J72" s="26"/>
      <c r="K72" s="24">
        <f t="shared" ref="K72:K77" si="1">ROUND(H72*F72/12,2)</f>
        <v>0</v>
      </c>
    </row>
    <row r="73" spans="1:11" ht="25.5" x14ac:dyDescent="0.2">
      <c r="A73" s="22"/>
      <c r="B73" s="95" t="s">
        <v>165</v>
      </c>
      <c r="C73" s="108" t="s">
        <v>131</v>
      </c>
      <c r="D73" s="109"/>
      <c r="E73" s="110"/>
      <c r="F73" s="26">
        <v>10</v>
      </c>
      <c r="G73" s="31" t="s">
        <v>132</v>
      </c>
      <c r="H73" s="111"/>
      <c r="I73" s="112"/>
      <c r="J73" s="26"/>
      <c r="K73" s="24">
        <f t="shared" si="1"/>
        <v>0</v>
      </c>
    </row>
    <row r="74" spans="1:11" ht="25.5" x14ac:dyDescent="0.2">
      <c r="A74" s="22"/>
      <c r="B74" s="95" t="s">
        <v>166</v>
      </c>
      <c r="C74" s="108" t="s">
        <v>131</v>
      </c>
      <c r="D74" s="109"/>
      <c r="E74" s="110"/>
      <c r="F74" s="26">
        <v>2</v>
      </c>
      <c r="G74" s="31" t="s">
        <v>132</v>
      </c>
      <c r="H74" s="111"/>
      <c r="I74" s="112"/>
      <c r="J74" s="26"/>
      <c r="K74" s="24">
        <f t="shared" si="1"/>
        <v>0</v>
      </c>
    </row>
    <row r="75" spans="1:11" ht="25.5" x14ac:dyDescent="0.2">
      <c r="A75" s="22"/>
      <c r="B75" s="95" t="s">
        <v>167</v>
      </c>
      <c r="C75" s="108" t="s">
        <v>131</v>
      </c>
      <c r="D75" s="109"/>
      <c r="E75" s="110"/>
      <c r="F75" s="26">
        <v>1</v>
      </c>
      <c r="G75" s="31" t="s">
        <v>132</v>
      </c>
      <c r="H75" s="111"/>
      <c r="I75" s="112"/>
      <c r="J75" s="26"/>
      <c r="K75" s="24">
        <f t="shared" si="1"/>
        <v>0</v>
      </c>
    </row>
    <row r="76" spans="1:11" x14ac:dyDescent="0.2">
      <c r="A76" s="22"/>
      <c r="B76" s="95" t="s">
        <v>168</v>
      </c>
      <c r="C76" s="108" t="s">
        <v>131</v>
      </c>
      <c r="D76" s="109"/>
      <c r="E76" s="110"/>
      <c r="F76" s="26">
        <v>10</v>
      </c>
      <c r="G76" s="31" t="s">
        <v>132</v>
      </c>
      <c r="H76" s="111"/>
      <c r="I76" s="112"/>
      <c r="J76" s="26"/>
      <c r="K76" s="24">
        <f t="shared" si="1"/>
        <v>0</v>
      </c>
    </row>
    <row r="77" spans="1:11" x14ac:dyDescent="0.2">
      <c r="A77" s="22"/>
      <c r="B77" s="95" t="s">
        <v>169</v>
      </c>
      <c r="C77" s="108" t="s">
        <v>131</v>
      </c>
      <c r="D77" s="109"/>
      <c r="E77" s="110"/>
      <c r="F77" s="26">
        <v>2</v>
      </c>
      <c r="G77" s="31" t="s">
        <v>132</v>
      </c>
      <c r="H77" s="111"/>
      <c r="I77" s="112"/>
      <c r="J77" s="26"/>
      <c r="K77" s="24">
        <f t="shared" si="1"/>
        <v>0</v>
      </c>
    </row>
    <row r="78" spans="1:11" x14ac:dyDescent="0.2">
      <c r="A78" s="117" t="s">
        <v>95</v>
      </c>
      <c r="B78" s="118"/>
      <c r="C78" s="118"/>
      <c r="D78" s="118"/>
      <c r="E78" s="118"/>
      <c r="F78" s="118"/>
      <c r="G78" s="118"/>
      <c r="H78" s="118"/>
      <c r="I78" s="119"/>
      <c r="J78" s="3" t="s">
        <v>0</v>
      </c>
      <c r="K78" s="25">
        <f>K71</f>
        <v>0</v>
      </c>
    </row>
    <row r="79" spans="1:11" x14ac:dyDescent="0.2">
      <c r="A79" s="185"/>
      <c r="B79" s="186"/>
      <c r="C79" s="186"/>
      <c r="D79" s="186"/>
      <c r="E79" s="186"/>
      <c r="F79" s="186"/>
      <c r="G79" s="186"/>
      <c r="H79" s="186"/>
      <c r="I79" s="186"/>
      <c r="J79" s="186"/>
      <c r="K79" s="186"/>
    </row>
    <row r="80" spans="1:11" x14ac:dyDescent="0.2">
      <c r="A80" s="173" t="s">
        <v>96</v>
      </c>
      <c r="B80" s="174"/>
      <c r="C80" s="174"/>
      <c r="D80" s="174"/>
      <c r="E80" s="174"/>
      <c r="F80" s="174"/>
      <c r="G80" s="174"/>
      <c r="H80" s="174"/>
      <c r="I80" s="174"/>
      <c r="J80" s="174"/>
      <c r="K80" s="175"/>
    </row>
    <row r="81" spans="1:12" x14ac:dyDescent="0.2">
      <c r="A81" s="22">
        <v>6</v>
      </c>
      <c r="B81" s="107" t="s">
        <v>19</v>
      </c>
      <c r="C81" s="107"/>
      <c r="D81" s="107"/>
      <c r="E81" s="107"/>
      <c r="F81" s="107"/>
      <c r="G81" s="107"/>
      <c r="H81" s="107"/>
      <c r="I81" s="107"/>
      <c r="J81" s="22" t="s">
        <v>3</v>
      </c>
      <c r="K81" s="22" t="s">
        <v>1</v>
      </c>
    </row>
    <row r="82" spans="1:12" x14ac:dyDescent="0.2">
      <c r="A82" s="22" t="s">
        <v>5</v>
      </c>
      <c r="B82" s="120" t="s">
        <v>22</v>
      </c>
      <c r="C82" s="120"/>
      <c r="D82" s="120"/>
      <c r="E82" s="120"/>
      <c r="F82" s="120"/>
      <c r="G82" s="120"/>
      <c r="H82" s="120"/>
      <c r="I82" s="120"/>
      <c r="J82" s="72"/>
      <c r="K82" s="24">
        <f>ROUND(J82*K106,2)</f>
        <v>0</v>
      </c>
    </row>
    <row r="83" spans="1:12" x14ac:dyDescent="0.2">
      <c r="A83" s="22" t="s">
        <v>6</v>
      </c>
      <c r="B83" s="120" t="s">
        <v>4</v>
      </c>
      <c r="C83" s="120"/>
      <c r="D83" s="120"/>
      <c r="E83" s="120"/>
      <c r="F83" s="120"/>
      <c r="G83" s="120"/>
      <c r="H83" s="120"/>
      <c r="I83" s="120"/>
      <c r="J83" s="72"/>
      <c r="K83" s="24">
        <f>ROUND(J83*(K82+K106),2)</f>
        <v>0</v>
      </c>
    </row>
    <row r="84" spans="1:12" x14ac:dyDescent="0.2">
      <c r="A84" s="22" t="s">
        <v>7</v>
      </c>
      <c r="B84" s="179" t="s">
        <v>49</v>
      </c>
      <c r="C84" s="179"/>
      <c r="D84" s="179"/>
      <c r="E84" s="179"/>
      <c r="F84" s="179"/>
      <c r="G84" s="179"/>
      <c r="H84" s="179"/>
      <c r="I84" s="179"/>
      <c r="J84" s="34"/>
      <c r="K84" s="27"/>
    </row>
    <row r="85" spans="1:12" x14ac:dyDescent="0.2">
      <c r="A85" s="22" t="s">
        <v>50</v>
      </c>
      <c r="B85" s="120" t="s">
        <v>46</v>
      </c>
      <c r="C85" s="120"/>
      <c r="D85" s="120"/>
      <c r="E85" s="120"/>
      <c r="F85" s="120"/>
      <c r="G85" s="120"/>
      <c r="H85" s="120"/>
      <c r="I85" s="120"/>
      <c r="J85" s="72"/>
      <c r="K85" s="24">
        <f>((K$82+K$83+K$106)*J85)/(100%-J$85)</f>
        <v>0</v>
      </c>
      <c r="L85" s="39"/>
    </row>
    <row r="86" spans="1:12" x14ac:dyDescent="0.2">
      <c r="A86" s="22" t="s">
        <v>51</v>
      </c>
      <c r="B86" s="120" t="s">
        <v>47</v>
      </c>
      <c r="C86" s="120"/>
      <c r="D86" s="120"/>
      <c r="E86" s="120"/>
      <c r="F86" s="120"/>
      <c r="G86" s="120"/>
      <c r="H86" s="120"/>
      <c r="I86" s="120"/>
      <c r="J86" s="72"/>
      <c r="K86" s="24">
        <f>((K$82+K$83+K$106)*J86)/(100%-J86)</f>
        <v>0</v>
      </c>
    </row>
    <row r="87" spans="1:12" x14ac:dyDescent="0.2">
      <c r="A87" s="22" t="s">
        <v>52</v>
      </c>
      <c r="B87" s="120" t="s">
        <v>159</v>
      </c>
      <c r="C87" s="120"/>
      <c r="D87" s="120"/>
      <c r="E87" s="120"/>
      <c r="F87" s="120"/>
      <c r="G87" s="120"/>
      <c r="H87" s="120"/>
      <c r="I87" s="120"/>
      <c r="J87" s="72"/>
      <c r="K87" s="24">
        <f>ROUND(J87*K95,2)</f>
        <v>0</v>
      </c>
    </row>
    <row r="88" spans="1:12" x14ac:dyDescent="0.2">
      <c r="A88" s="117" t="s">
        <v>97</v>
      </c>
      <c r="B88" s="118"/>
      <c r="C88" s="118"/>
      <c r="D88" s="118"/>
      <c r="E88" s="118"/>
      <c r="F88" s="118"/>
      <c r="G88" s="118"/>
      <c r="H88" s="118"/>
      <c r="I88" s="119"/>
      <c r="J88" s="38">
        <f>SUM(J82:J87)</f>
        <v>0</v>
      </c>
      <c r="K88" s="25">
        <f>ROUND(SUM(K82:K87),2)</f>
        <v>0</v>
      </c>
    </row>
    <row r="89" spans="1:12" x14ac:dyDescent="0.2">
      <c r="A89" s="56"/>
      <c r="B89" s="115"/>
      <c r="C89" s="115"/>
      <c r="D89" s="115"/>
      <c r="E89" s="115"/>
      <c r="F89" s="115"/>
      <c r="G89" s="115"/>
      <c r="H89" s="115"/>
      <c r="I89" s="115"/>
      <c r="J89" s="115"/>
      <c r="K89" s="115"/>
    </row>
    <row r="90" spans="1:12" x14ac:dyDescent="0.2">
      <c r="A90" s="13" t="s">
        <v>53</v>
      </c>
      <c r="B90" s="180" t="s">
        <v>160</v>
      </c>
      <c r="C90" s="180"/>
      <c r="D90" s="180"/>
      <c r="E90" s="180"/>
      <c r="F90" s="180"/>
      <c r="G90" s="180"/>
      <c r="H90" s="180"/>
      <c r="I90" s="180"/>
      <c r="J90" s="14">
        <f>J87</f>
        <v>0</v>
      </c>
      <c r="K90" s="15"/>
    </row>
    <row r="91" spans="1:12" ht="12.75" customHeight="1" x14ac:dyDescent="0.2">
      <c r="A91" s="16"/>
      <c r="B91" s="183" t="s">
        <v>163</v>
      </c>
      <c r="C91" s="184"/>
      <c r="D91" s="184"/>
      <c r="E91" s="184"/>
      <c r="F91" s="184"/>
      <c r="G91" s="184"/>
      <c r="H91" s="184"/>
      <c r="I91" s="184"/>
      <c r="J91" s="184"/>
      <c r="K91" s="18"/>
    </row>
    <row r="92" spans="1:12" x14ac:dyDescent="0.2">
      <c r="A92" s="19"/>
      <c r="B92" s="184"/>
      <c r="C92" s="184"/>
      <c r="D92" s="184"/>
      <c r="E92" s="184"/>
      <c r="F92" s="184"/>
      <c r="G92" s="184"/>
      <c r="H92" s="184"/>
      <c r="I92" s="184"/>
      <c r="J92" s="184"/>
      <c r="K92" s="18"/>
    </row>
    <row r="93" spans="1:12" x14ac:dyDescent="0.2">
      <c r="A93" s="16" t="s">
        <v>54</v>
      </c>
      <c r="B93" s="184"/>
      <c r="C93" s="184"/>
      <c r="D93" s="184"/>
      <c r="E93" s="184"/>
      <c r="F93" s="184"/>
      <c r="G93" s="184"/>
      <c r="H93" s="184"/>
      <c r="I93" s="184"/>
      <c r="J93" s="184"/>
      <c r="K93" s="97">
        <f>ROUND(K41+K105+K82+K83,2)</f>
        <v>0</v>
      </c>
    </row>
    <row r="94" spans="1:12" x14ac:dyDescent="0.2">
      <c r="A94" s="16"/>
      <c r="B94" s="184"/>
      <c r="C94" s="184"/>
      <c r="D94" s="184"/>
      <c r="E94" s="184"/>
      <c r="F94" s="184"/>
      <c r="G94" s="184"/>
      <c r="H94" s="184"/>
      <c r="I94" s="184"/>
      <c r="J94" s="184"/>
      <c r="K94" s="18"/>
    </row>
    <row r="95" spans="1:12" x14ac:dyDescent="0.2">
      <c r="A95" s="16" t="s">
        <v>55</v>
      </c>
      <c r="B95" s="181" t="s">
        <v>161</v>
      </c>
      <c r="C95" s="181"/>
      <c r="D95" s="181"/>
      <c r="E95" s="181"/>
      <c r="F95" s="181"/>
      <c r="G95" s="181"/>
      <c r="H95" s="181"/>
      <c r="I95" s="181"/>
      <c r="J95" s="181"/>
      <c r="K95" s="97">
        <f>ROUND(K93/(1-J90),2)</f>
        <v>0</v>
      </c>
    </row>
    <row r="96" spans="1:12" x14ac:dyDescent="0.2">
      <c r="A96" s="16"/>
      <c r="B96" s="62"/>
      <c r="C96" s="62"/>
      <c r="D96" s="62"/>
      <c r="E96" s="62"/>
      <c r="F96" s="62"/>
      <c r="G96" s="62"/>
      <c r="H96" s="62"/>
      <c r="I96" s="62"/>
      <c r="J96" s="17"/>
      <c r="K96" s="18"/>
    </row>
    <row r="97" spans="1:13" x14ac:dyDescent="0.2">
      <c r="A97" s="20"/>
      <c r="B97" s="182" t="s">
        <v>162</v>
      </c>
      <c r="C97" s="182"/>
      <c r="D97" s="182"/>
      <c r="E97" s="182"/>
      <c r="F97" s="182"/>
      <c r="G97" s="182"/>
      <c r="H97" s="182"/>
      <c r="I97" s="182"/>
      <c r="J97" s="182"/>
      <c r="K97" s="98">
        <f>ROUND(K95-K93,2)</f>
        <v>0</v>
      </c>
      <c r="M97" s="39"/>
    </row>
    <row r="98" spans="1:13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2"/>
    </row>
    <row r="99" spans="1:13" x14ac:dyDescent="0.2">
      <c r="A99" s="176" t="s">
        <v>98</v>
      </c>
      <c r="B99" s="177"/>
      <c r="C99" s="177"/>
      <c r="D99" s="177"/>
      <c r="E99" s="177"/>
      <c r="F99" s="177"/>
      <c r="G99" s="177"/>
      <c r="H99" s="177"/>
      <c r="I99" s="177"/>
      <c r="J99" s="177"/>
      <c r="K99" s="178"/>
      <c r="M99" s="11"/>
    </row>
    <row r="100" spans="1:13" x14ac:dyDescent="0.2">
      <c r="A100" s="117" t="s">
        <v>23</v>
      </c>
      <c r="B100" s="118"/>
      <c r="C100" s="118"/>
      <c r="D100" s="118"/>
      <c r="E100" s="118"/>
      <c r="F100" s="118"/>
      <c r="G100" s="118"/>
      <c r="H100" s="118"/>
      <c r="I100" s="118"/>
      <c r="J100" s="119"/>
      <c r="K100" s="22" t="s">
        <v>1</v>
      </c>
    </row>
    <row r="101" spans="1:13" x14ac:dyDescent="0.2">
      <c r="A101" s="26" t="s">
        <v>5</v>
      </c>
      <c r="B101" s="114" t="str">
        <f>A2</f>
        <v>MÓDULO 1 - COMPOSIÇÃO DA REMUNERAÇÃO</v>
      </c>
      <c r="C101" s="115"/>
      <c r="D101" s="115"/>
      <c r="E101" s="115"/>
      <c r="F101" s="115"/>
      <c r="G101" s="115"/>
      <c r="H101" s="115"/>
      <c r="I101" s="115"/>
      <c r="J101" s="116"/>
      <c r="K101" s="24">
        <f>K10</f>
        <v>0</v>
      </c>
    </row>
    <row r="102" spans="1:13" x14ac:dyDescent="0.2">
      <c r="A102" s="26" t="s">
        <v>6</v>
      </c>
      <c r="B102" s="114" t="str">
        <f>A12</f>
        <v>MÓDULO 2 – ENCARGOS E BENEFÍCIOS ANUAIS, MENSAIS E DIÁRIOS</v>
      </c>
      <c r="C102" s="115"/>
      <c r="D102" s="115"/>
      <c r="E102" s="115"/>
      <c r="F102" s="115"/>
      <c r="G102" s="115"/>
      <c r="H102" s="115"/>
      <c r="I102" s="115"/>
      <c r="J102" s="116"/>
      <c r="K102" s="24">
        <f>K42</f>
        <v>0</v>
      </c>
    </row>
    <row r="103" spans="1:13" x14ac:dyDescent="0.2">
      <c r="A103" s="26" t="s">
        <v>7</v>
      </c>
      <c r="B103" s="114" t="str">
        <f>A44</f>
        <v>MÓDULO 3 – PROVISÃO PARA RESCISÃO</v>
      </c>
      <c r="C103" s="115"/>
      <c r="D103" s="115"/>
      <c r="E103" s="115"/>
      <c r="F103" s="115"/>
      <c r="G103" s="115"/>
      <c r="H103" s="115"/>
      <c r="I103" s="115"/>
      <c r="J103" s="116"/>
      <c r="K103" s="24">
        <f>K51</f>
        <v>0</v>
      </c>
      <c r="M103" s="11"/>
    </row>
    <row r="104" spans="1:13" x14ac:dyDescent="0.2">
      <c r="A104" s="26" t="s">
        <v>8</v>
      </c>
      <c r="B104" s="114" t="str">
        <f>A53</f>
        <v>MÓDULO 4 – CUSTO DE REPOSIÇÃO DO PROFISSIONAL AUSENTE</v>
      </c>
      <c r="C104" s="115"/>
      <c r="D104" s="115"/>
      <c r="E104" s="115"/>
      <c r="F104" s="115"/>
      <c r="G104" s="115"/>
      <c r="H104" s="115"/>
      <c r="I104" s="115"/>
      <c r="J104" s="116"/>
      <c r="K104" s="24">
        <f>K67</f>
        <v>0</v>
      </c>
      <c r="M104" s="11"/>
    </row>
    <row r="105" spans="1:13" x14ac:dyDescent="0.2">
      <c r="A105" s="26" t="s">
        <v>9</v>
      </c>
      <c r="B105" s="114" t="str">
        <f>A69</f>
        <v>MÓDULO 5 – INSUMOS DIVERSOS</v>
      </c>
      <c r="C105" s="115"/>
      <c r="D105" s="115"/>
      <c r="E105" s="115"/>
      <c r="F105" s="115"/>
      <c r="G105" s="115"/>
      <c r="H105" s="115"/>
      <c r="I105" s="115"/>
      <c r="J105" s="116"/>
      <c r="K105" s="24">
        <f>K78</f>
        <v>0</v>
      </c>
    </row>
    <row r="106" spans="1:13" x14ac:dyDescent="0.2">
      <c r="A106" s="22"/>
      <c r="B106" s="117" t="s">
        <v>99</v>
      </c>
      <c r="C106" s="118"/>
      <c r="D106" s="118"/>
      <c r="E106" s="118"/>
      <c r="F106" s="118"/>
      <c r="G106" s="118"/>
      <c r="H106" s="118"/>
      <c r="I106" s="118"/>
      <c r="J106" s="119"/>
      <c r="K106" s="25">
        <f>TRUNC(SUM(K101:K105),2)</f>
        <v>0</v>
      </c>
      <c r="M106" s="39"/>
    </row>
    <row r="107" spans="1:13" x14ac:dyDescent="0.2">
      <c r="A107" s="26" t="s">
        <v>10</v>
      </c>
      <c r="B107" s="114" t="str">
        <f>A80</f>
        <v>MÓDULO 6 – CUSTOS INDIRETOS, TRIBUTOS E LUCRO</v>
      </c>
      <c r="C107" s="115"/>
      <c r="D107" s="115"/>
      <c r="E107" s="115"/>
      <c r="F107" s="115"/>
      <c r="G107" s="115"/>
      <c r="H107" s="115"/>
      <c r="I107" s="115"/>
      <c r="J107" s="116"/>
      <c r="K107" s="24">
        <f>K88</f>
        <v>0</v>
      </c>
    </row>
    <row r="108" spans="1:13" x14ac:dyDescent="0.2">
      <c r="A108" s="117" t="s">
        <v>101</v>
      </c>
      <c r="B108" s="118"/>
      <c r="C108" s="118"/>
      <c r="D108" s="118"/>
      <c r="E108" s="118"/>
      <c r="F108" s="118"/>
      <c r="G108" s="118"/>
      <c r="H108" s="118"/>
      <c r="I108" s="118"/>
      <c r="J108" s="119"/>
      <c r="K108" s="25">
        <f>TRUNC(SUM(K106:K107),2)</f>
        <v>0</v>
      </c>
    </row>
    <row r="109" spans="1:13" x14ac:dyDescent="0.2">
      <c r="K109" s="39"/>
    </row>
    <row r="110" spans="1:13" hidden="1" x14ac:dyDescent="0.2">
      <c r="A110" s="56"/>
      <c r="B110" s="113" t="s">
        <v>25</v>
      </c>
      <c r="C110" s="113"/>
      <c r="D110" s="113"/>
      <c r="E110" s="113"/>
      <c r="F110" s="113"/>
      <c r="G110" s="113"/>
      <c r="H110" s="113"/>
      <c r="I110" s="113"/>
      <c r="J110" s="1"/>
      <c r="K110" s="1"/>
    </row>
    <row r="111" spans="1:13" ht="40.5" hidden="1" customHeight="1" x14ac:dyDescent="0.2">
      <c r="A111" s="162" t="s">
        <v>27</v>
      </c>
      <c r="B111" s="163"/>
      <c r="C111" s="162" t="s">
        <v>28</v>
      </c>
      <c r="D111" s="163"/>
      <c r="E111" s="162" t="s">
        <v>30</v>
      </c>
      <c r="F111" s="163"/>
      <c r="G111" s="8"/>
      <c r="H111" s="8"/>
      <c r="I111" s="8" t="s">
        <v>29</v>
      </c>
      <c r="J111" s="9" t="s">
        <v>26</v>
      </c>
      <c r="K111" s="5" t="s">
        <v>1</v>
      </c>
    </row>
    <row r="112" spans="1:13" ht="12.75" hidden="1" customHeight="1" x14ac:dyDescent="0.2">
      <c r="A112" s="166" t="s">
        <v>31</v>
      </c>
      <c r="B112" s="167"/>
      <c r="C112" s="170" t="s">
        <v>35</v>
      </c>
      <c r="D112" s="171"/>
      <c r="E112" s="164"/>
      <c r="F112" s="165"/>
      <c r="G112" s="40"/>
      <c r="H112" s="40"/>
      <c r="I112" s="41" t="s">
        <v>35</v>
      </c>
      <c r="J112" s="42"/>
      <c r="K112" s="43">
        <v>0</v>
      </c>
    </row>
    <row r="113" spans="1:11" ht="12.75" hidden="1" customHeight="1" x14ac:dyDescent="0.2">
      <c r="A113" s="108" t="s">
        <v>32</v>
      </c>
      <c r="B113" s="135"/>
      <c r="C113" s="136" t="s">
        <v>35</v>
      </c>
      <c r="D113" s="137"/>
      <c r="E113" s="138"/>
      <c r="F113" s="139"/>
      <c r="G113" s="44"/>
      <c r="H113" s="44"/>
      <c r="I113" s="45" t="s">
        <v>35</v>
      </c>
      <c r="J113" s="46"/>
      <c r="K113" s="47">
        <v>0</v>
      </c>
    </row>
    <row r="114" spans="1:11" ht="12.75" hidden="1" customHeight="1" x14ac:dyDescent="0.2">
      <c r="A114" s="108" t="s">
        <v>33</v>
      </c>
      <c r="B114" s="135"/>
      <c r="C114" s="136" t="s">
        <v>35</v>
      </c>
      <c r="D114" s="137"/>
      <c r="E114" s="138"/>
      <c r="F114" s="139"/>
      <c r="G114" s="44"/>
      <c r="H114" s="44"/>
      <c r="I114" s="45" t="s">
        <v>35</v>
      </c>
      <c r="J114" s="46"/>
      <c r="K114" s="47">
        <v>0</v>
      </c>
    </row>
    <row r="115" spans="1:11" ht="12.75" hidden="1" customHeight="1" x14ac:dyDescent="0.2">
      <c r="A115" s="108" t="s">
        <v>34</v>
      </c>
      <c r="B115" s="135"/>
      <c r="C115" s="136" t="s">
        <v>35</v>
      </c>
      <c r="D115" s="137"/>
      <c r="E115" s="138"/>
      <c r="F115" s="139"/>
      <c r="G115" s="44"/>
      <c r="H115" s="44"/>
      <c r="I115" s="45" t="s">
        <v>35</v>
      </c>
      <c r="J115" s="46"/>
      <c r="K115" s="47">
        <v>0</v>
      </c>
    </row>
    <row r="116" spans="1:11" ht="12.75" hidden="1" customHeight="1" x14ac:dyDescent="0.2">
      <c r="A116" s="133"/>
      <c r="B116" s="134"/>
      <c r="C116" s="138"/>
      <c r="D116" s="139"/>
      <c r="E116" s="138"/>
      <c r="F116" s="139"/>
      <c r="G116" s="44"/>
      <c r="H116" s="44"/>
      <c r="I116" s="6"/>
      <c r="J116" s="7"/>
      <c r="K116" s="47"/>
    </row>
    <row r="117" spans="1:11" ht="13.5" hidden="1" customHeight="1" x14ac:dyDescent="0.2">
      <c r="A117" s="131"/>
      <c r="B117" s="132"/>
      <c r="C117" s="168"/>
      <c r="D117" s="169"/>
      <c r="E117" s="168"/>
      <c r="F117" s="169"/>
      <c r="G117" s="48"/>
      <c r="H117" s="48"/>
      <c r="I117" s="49"/>
      <c r="J117" s="50"/>
      <c r="K117" s="51"/>
    </row>
    <row r="118" spans="1:11" ht="13.5" hidden="1" customHeight="1" x14ac:dyDescent="0.2">
      <c r="A118" s="127" t="s">
        <v>36</v>
      </c>
      <c r="B118" s="128"/>
      <c r="C118" s="128"/>
      <c r="D118" s="128"/>
      <c r="E118" s="128"/>
      <c r="F118" s="128"/>
      <c r="G118" s="128"/>
      <c r="H118" s="128"/>
      <c r="I118" s="128"/>
      <c r="J118" s="130"/>
      <c r="K118" s="4">
        <f>SUM(K116:K117)</f>
        <v>0</v>
      </c>
    </row>
    <row r="119" spans="1:11" hidden="1" x14ac:dyDescent="0.2"/>
    <row r="120" spans="1:11" hidden="1" x14ac:dyDescent="0.2">
      <c r="A120" s="56" t="s">
        <v>37</v>
      </c>
      <c r="B120" s="113" t="s">
        <v>38</v>
      </c>
      <c r="C120" s="113"/>
      <c r="D120" s="113"/>
      <c r="E120" s="113"/>
      <c r="F120" s="113"/>
      <c r="G120" s="113"/>
      <c r="H120" s="113"/>
      <c r="I120" s="113"/>
      <c r="J120" s="1"/>
      <c r="K120" s="1"/>
    </row>
    <row r="121" spans="1:11" ht="13.5" hidden="1" customHeight="1" x14ac:dyDescent="0.2">
      <c r="A121" s="127" t="s">
        <v>39</v>
      </c>
      <c r="B121" s="128"/>
      <c r="C121" s="128"/>
      <c r="D121" s="128"/>
      <c r="E121" s="128"/>
      <c r="F121" s="128"/>
      <c r="G121" s="128"/>
      <c r="H121" s="128"/>
      <c r="I121" s="128"/>
      <c r="J121" s="128"/>
      <c r="K121" s="129"/>
    </row>
    <row r="122" spans="1:11" ht="13.5" hidden="1" customHeight="1" x14ac:dyDescent="0.2">
      <c r="A122" s="52"/>
      <c r="B122" s="124" t="s">
        <v>40</v>
      </c>
      <c r="C122" s="125"/>
      <c r="D122" s="125"/>
      <c r="E122" s="125"/>
      <c r="F122" s="125"/>
      <c r="G122" s="125"/>
      <c r="H122" s="125"/>
      <c r="I122" s="125"/>
      <c r="J122" s="126"/>
      <c r="K122" s="5" t="s">
        <v>1</v>
      </c>
    </row>
    <row r="123" spans="1:11" ht="12.75" hidden="1" customHeight="1" x14ac:dyDescent="0.2">
      <c r="A123" s="65" t="s">
        <v>5</v>
      </c>
      <c r="B123" s="159" t="s">
        <v>41</v>
      </c>
      <c r="C123" s="160"/>
      <c r="D123" s="160"/>
      <c r="E123" s="160"/>
      <c r="F123" s="160"/>
      <c r="G123" s="160"/>
      <c r="H123" s="160"/>
      <c r="I123" s="160"/>
      <c r="J123" s="161"/>
      <c r="K123" s="53">
        <f>K85</f>
        <v>0</v>
      </c>
    </row>
    <row r="124" spans="1:11" ht="12.75" hidden="1" customHeight="1" x14ac:dyDescent="0.2">
      <c r="A124" s="54" t="s">
        <v>6</v>
      </c>
      <c r="B124" s="114" t="s">
        <v>42</v>
      </c>
      <c r="C124" s="115"/>
      <c r="D124" s="115"/>
      <c r="E124" s="115"/>
      <c r="F124" s="115"/>
      <c r="G124" s="115"/>
      <c r="H124" s="115"/>
      <c r="I124" s="115"/>
      <c r="J124" s="116"/>
      <c r="K124" s="55" t="e">
        <f>#REF!</f>
        <v>#REF!</v>
      </c>
    </row>
    <row r="125" spans="1:11" ht="13.5" hidden="1" customHeight="1" x14ac:dyDescent="0.2">
      <c r="A125" s="54" t="s">
        <v>7</v>
      </c>
      <c r="B125" s="121" t="s">
        <v>43</v>
      </c>
      <c r="C125" s="122"/>
      <c r="D125" s="122"/>
      <c r="E125" s="122"/>
      <c r="F125" s="122"/>
      <c r="G125" s="122"/>
      <c r="H125" s="122"/>
      <c r="I125" s="122"/>
      <c r="J125" s="123"/>
      <c r="K125" s="55">
        <f>K88</f>
        <v>0</v>
      </c>
    </row>
    <row r="126" spans="1:11" ht="13.5" hidden="1" customHeight="1" x14ac:dyDescent="0.2">
      <c r="A126" s="156" t="s">
        <v>18</v>
      </c>
      <c r="B126" s="157"/>
      <c r="C126" s="157"/>
      <c r="D126" s="157"/>
      <c r="E126" s="157"/>
      <c r="F126" s="157"/>
      <c r="G126" s="157"/>
      <c r="H126" s="157"/>
      <c r="I126" s="157"/>
      <c r="J126" s="158"/>
      <c r="K126" s="4" t="e">
        <f>SUM(K123:K125)</f>
        <v>#REF!</v>
      </c>
    </row>
    <row r="127" spans="1:11" hidden="1" x14ac:dyDescent="0.2">
      <c r="A127" s="56" t="s">
        <v>16</v>
      </c>
      <c r="B127" t="s">
        <v>44</v>
      </c>
    </row>
    <row r="128" spans="1:11" hidden="1" x14ac:dyDescent="0.2"/>
    <row r="129" spans="1:5" hidden="1" x14ac:dyDescent="0.2"/>
    <row r="130" spans="1:5" hidden="1" x14ac:dyDescent="0.2">
      <c r="A130" s="12" t="s">
        <v>100</v>
      </c>
      <c r="B130" s="12" t="e">
        <f>K108/K4</f>
        <v>#DIV/0!</v>
      </c>
    </row>
    <row r="131" spans="1:5" x14ac:dyDescent="0.2">
      <c r="A131" s="11"/>
      <c r="B131" s="12"/>
      <c r="E131" s="36"/>
    </row>
    <row r="134" spans="1:5" x14ac:dyDescent="0.2">
      <c r="A134" s="36"/>
    </row>
    <row r="135" spans="1:5" x14ac:dyDescent="0.2">
      <c r="A135" s="36"/>
    </row>
  </sheetData>
  <mergeCells count="138">
    <mergeCell ref="B122:J122"/>
    <mergeCell ref="B123:J123"/>
    <mergeCell ref="B124:J124"/>
    <mergeCell ref="B125:J125"/>
    <mergeCell ref="A126:J126"/>
    <mergeCell ref="A117:B117"/>
    <mergeCell ref="C117:D117"/>
    <mergeCell ref="E117:F117"/>
    <mergeCell ref="A118:J118"/>
    <mergeCell ref="B120:I120"/>
    <mergeCell ref="A121:K121"/>
    <mergeCell ref="A115:B115"/>
    <mergeCell ref="C115:D115"/>
    <mergeCell ref="E115:F115"/>
    <mergeCell ref="A116:B116"/>
    <mergeCell ref="C116:D116"/>
    <mergeCell ref="E116:F116"/>
    <mergeCell ref="A113:B113"/>
    <mergeCell ref="C113:D113"/>
    <mergeCell ref="E113:F113"/>
    <mergeCell ref="A114:B114"/>
    <mergeCell ref="C114:D114"/>
    <mergeCell ref="E114:F114"/>
    <mergeCell ref="A108:J108"/>
    <mergeCell ref="B110:I110"/>
    <mergeCell ref="A111:B111"/>
    <mergeCell ref="C111:D111"/>
    <mergeCell ref="E111:F111"/>
    <mergeCell ref="A112:B112"/>
    <mergeCell ref="C112:D112"/>
    <mergeCell ref="E112:F112"/>
    <mergeCell ref="B102:J102"/>
    <mergeCell ref="B103:J103"/>
    <mergeCell ref="B104:J104"/>
    <mergeCell ref="B105:J105"/>
    <mergeCell ref="B106:J106"/>
    <mergeCell ref="B107:J107"/>
    <mergeCell ref="A99:K99"/>
    <mergeCell ref="A100:J100"/>
    <mergeCell ref="B101:J101"/>
    <mergeCell ref="B86:I86"/>
    <mergeCell ref="B87:I87"/>
    <mergeCell ref="A88:I88"/>
    <mergeCell ref="B89:K89"/>
    <mergeCell ref="B90:I90"/>
    <mergeCell ref="B95:J95"/>
    <mergeCell ref="B97:J97"/>
    <mergeCell ref="B91:J94"/>
    <mergeCell ref="A80:K80"/>
    <mergeCell ref="B81:I81"/>
    <mergeCell ref="B82:I82"/>
    <mergeCell ref="B83:I83"/>
    <mergeCell ref="B84:I84"/>
    <mergeCell ref="B85:I85"/>
    <mergeCell ref="A78:I78"/>
    <mergeCell ref="A79:K79"/>
    <mergeCell ref="C75:E75"/>
    <mergeCell ref="H75:I75"/>
    <mergeCell ref="C76:E76"/>
    <mergeCell ref="H76:I76"/>
    <mergeCell ref="C77:E77"/>
    <mergeCell ref="H77:I77"/>
    <mergeCell ref="C72:E72"/>
    <mergeCell ref="H72:I72"/>
    <mergeCell ref="C73:E73"/>
    <mergeCell ref="H73:I73"/>
    <mergeCell ref="C74:E74"/>
    <mergeCell ref="H74:I74"/>
    <mergeCell ref="B66:J66"/>
    <mergeCell ref="A67:J67"/>
    <mergeCell ref="A68:K68"/>
    <mergeCell ref="A69:K69"/>
    <mergeCell ref="B70:I70"/>
    <mergeCell ref="B71:I71"/>
    <mergeCell ref="B60:I60"/>
    <mergeCell ref="A61:I61"/>
    <mergeCell ref="A62:K62"/>
    <mergeCell ref="A63:K63"/>
    <mergeCell ref="A64:J64"/>
    <mergeCell ref="B65:J65"/>
    <mergeCell ref="A54:I54"/>
    <mergeCell ref="B55:I55"/>
    <mergeCell ref="B56:I56"/>
    <mergeCell ref="A57:I57"/>
    <mergeCell ref="A58:K58"/>
    <mergeCell ref="A59:I59"/>
    <mergeCell ref="B48:I48"/>
    <mergeCell ref="B49:I49"/>
    <mergeCell ref="B50:I50"/>
    <mergeCell ref="A51:I51"/>
    <mergeCell ref="A52:K52"/>
    <mergeCell ref="A53:K53"/>
    <mergeCell ref="A42:J42"/>
    <mergeCell ref="A43:K43"/>
    <mergeCell ref="A44:K44"/>
    <mergeCell ref="B45:I45"/>
    <mergeCell ref="B46:I46"/>
    <mergeCell ref="B47:I47"/>
    <mergeCell ref="A36:K36"/>
    <mergeCell ref="A37:K37"/>
    <mergeCell ref="A38:J38"/>
    <mergeCell ref="B39:J39"/>
    <mergeCell ref="B40:J40"/>
    <mergeCell ref="B41:J41"/>
    <mergeCell ref="C31:D31"/>
    <mergeCell ref="G31:H31"/>
    <mergeCell ref="B32:I32"/>
    <mergeCell ref="B33:I33"/>
    <mergeCell ref="B34:I34"/>
    <mergeCell ref="A35:J35"/>
    <mergeCell ref="B26:I26"/>
    <mergeCell ref="A27:I27"/>
    <mergeCell ref="A28:K28"/>
    <mergeCell ref="A29:I29"/>
    <mergeCell ref="A17:K17"/>
    <mergeCell ref="A18:I18"/>
    <mergeCell ref="B19:I19"/>
    <mergeCell ref="B20:I20"/>
    <mergeCell ref="B22:I22"/>
    <mergeCell ref="B23:I23"/>
    <mergeCell ref="A16:I16"/>
    <mergeCell ref="B4:I4"/>
    <mergeCell ref="C5:I5"/>
    <mergeCell ref="C6:E6"/>
    <mergeCell ref="G6:I6"/>
    <mergeCell ref="C8:I8"/>
    <mergeCell ref="B9:I9"/>
    <mergeCell ref="B24:I24"/>
    <mergeCell ref="B25:I25"/>
    <mergeCell ref="A2:K2"/>
    <mergeCell ref="B3:I3"/>
    <mergeCell ref="A1:B1"/>
    <mergeCell ref="C1:K1"/>
    <mergeCell ref="A10:J10"/>
    <mergeCell ref="A12:K12"/>
    <mergeCell ref="A13:I13"/>
    <mergeCell ref="B14:I14"/>
    <mergeCell ref="B15:I15"/>
  </mergeCells>
  <pageMargins left="0.39370078740157483" right="0.39370078740157483" top="0.39370078740157483" bottom="0.39370078740157483" header="0.39370078740157483" footer="0.39370078740157483"/>
  <pageSetup paperSize="9" scale="5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135"/>
  <sheetViews>
    <sheetView view="pageLayout" topLeftCell="A61" workbookViewId="0">
      <selection activeCell="J85" sqref="J85:J87"/>
    </sheetView>
  </sheetViews>
  <sheetFormatPr defaultColWidth="9.140625" defaultRowHeight="12.75" x14ac:dyDescent="0.2"/>
  <cols>
    <col min="1" max="1" width="3.42578125" customWidth="1"/>
    <col min="2" max="2" width="56.85546875" bestFit="1" customWidth="1"/>
    <col min="3" max="3" width="6.7109375" bestFit="1" customWidth="1"/>
    <col min="4" max="4" width="6.140625" bestFit="1" customWidth="1"/>
    <col min="5" max="5" width="16.85546875" bestFit="1" customWidth="1"/>
    <col min="6" max="6" width="16.28515625" bestFit="1" customWidth="1"/>
    <col min="7" max="7" width="20.5703125" bestFit="1" customWidth="1"/>
    <col min="8" max="8" width="4.7109375" bestFit="1" customWidth="1"/>
    <col min="9" max="9" width="26.28515625" bestFit="1" customWidth="1"/>
    <col min="10" max="10" width="9.28515625" bestFit="1" customWidth="1"/>
    <col min="11" max="11" width="13.85546875" bestFit="1" customWidth="1"/>
    <col min="12" max="12" width="6.5703125" bestFit="1" customWidth="1"/>
    <col min="13" max="13" width="33.140625" customWidth="1"/>
    <col min="14" max="14" width="15.85546875" customWidth="1"/>
    <col min="15" max="15" width="9.5703125" bestFit="1" customWidth="1"/>
  </cols>
  <sheetData>
    <row r="1" spans="1:13" ht="20.25" x14ac:dyDescent="0.3">
      <c r="A1" s="146" t="s">
        <v>110</v>
      </c>
      <c r="B1" s="148"/>
      <c r="C1" s="146" t="s">
        <v>136</v>
      </c>
      <c r="D1" s="147"/>
      <c r="E1" s="147"/>
      <c r="F1" s="147"/>
      <c r="G1" s="147"/>
      <c r="H1" s="147"/>
      <c r="I1" s="147"/>
      <c r="J1" s="147"/>
      <c r="K1" s="148"/>
    </row>
    <row r="2" spans="1:13" x14ac:dyDescent="0.2">
      <c r="A2" s="142" t="s">
        <v>24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</row>
    <row r="3" spans="1:13" x14ac:dyDescent="0.2">
      <c r="A3" s="22">
        <v>1</v>
      </c>
      <c r="B3" s="107" t="s">
        <v>13</v>
      </c>
      <c r="C3" s="107"/>
      <c r="D3" s="107"/>
      <c r="E3" s="107"/>
      <c r="F3" s="107"/>
      <c r="G3" s="107"/>
      <c r="H3" s="107"/>
      <c r="I3" s="107"/>
      <c r="J3" s="22" t="s">
        <v>3</v>
      </c>
      <c r="K3" s="22" t="s">
        <v>1</v>
      </c>
    </row>
    <row r="4" spans="1:13" x14ac:dyDescent="0.2">
      <c r="A4" s="22" t="s">
        <v>5</v>
      </c>
      <c r="B4" s="120" t="s">
        <v>45</v>
      </c>
      <c r="C4" s="149"/>
      <c r="D4" s="149"/>
      <c r="E4" s="149"/>
      <c r="F4" s="149"/>
      <c r="G4" s="149"/>
      <c r="H4" s="149"/>
      <c r="I4" s="149"/>
      <c r="J4" s="31"/>
      <c r="K4" s="75"/>
    </row>
    <row r="5" spans="1:13" x14ac:dyDescent="0.2">
      <c r="A5" s="22" t="s">
        <v>6</v>
      </c>
      <c r="B5" s="32" t="s">
        <v>56</v>
      </c>
      <c r="C5" s="152" t="s">
        <v>106</v>
      </c>
      <c r="D5" s="153"/>
      <c r="E5" s="153"/>
      <c r="F5" s="153"/>
      <c r="G5" s="153"/>
      <c r="H5" s="153"/>
      <c r="I5" s="154"/>
      <c r="J5" s="67"/>
      <c r="K5" s="66">
        <f>ROUND(K4*J5,2)</f>
        <v>0</v>
      </c>
    </row>
    <row r="6" spans="1:13" x14ac:dyDescent="0.2">
      <c r="A6" s="22" t="s">
        <v>7</v>
      </c>
      <c r="B6" s="32" t="s">
        <v>57</v>
      </c>
      <c r="C6" s="155" t="s">
        <v>102</v>
      </c>
      <c r="D6" s="155"/>
      <c r="E6" s="155"/>
      <c r="F6" s="73"/>
      <c r="G6" s="152" t="s">
        <v>107</v>
      </c>
      <c r="H6" s="153"/>
      <c r="I6" s="154"/>
      <c r="J6" s="67"/>
      <c r="K6" s="66">
        <f>ROUND(F6*J6,2)</f>
        <v>0</v>
      </c>
    </row>
    <row r="7" spans="1:13" x14ac:dyDescent="0.2">
      <c r="A7" s="22" t="s">
        <v>8</v>
      </c>
      <c r="B7" s="31" t="s">
        <v>2</v>
      </c>
      <c r="C7" s="58" t="s">
        <v>103</v>
      </c>
      <c r="D7" s="58">
        <v>220</v>
      </c>
      <c r="E7" s="58" t="s">
        <v>104</v>
      </c>
      <c r="F7" s="58">
        <v>0</v>
      </c>
      <c r="G7" t="s">
        <v>105</v>
      </c>
      <c r="H7" s="57">
        <v>0</v>
      </c>
      <c r="I7" s="74" t="s">
        <v>108</v>
      </c>
      <c r="J7" s="34">
        <v>0.2</v>
      </c>
      <c r="K7" s="66">
        <f>ROUND((K4+K9)/D7*F7*H7*J7,2)</f>
        <v>0</v>
      </c>
    </row>
    <row r="8" spans="1:13" x14ac:dyDescent="0.2">
      <c r="A8" s="22" t="s">
        <v>9</v>
      </c>
      <c r="B8" s="32" t="s">
        <v>58</v>
      </c>
      <c r="C8" s="153" t="s">
        <v>109</v>
      </c>
      <c r="D8" s="153"/>
      <c r="E8" s="153"/>
      <c r="F8" s="153"/>
      <c r="G8" s="153"/>
      <c r="H8" s="153"/>
      <c r="I8" s="154"/>
      <c r="J8" s="35">
        <v>0.14280000000000001</v>
      </c>
      <c r="K8" s="66">
        <f>ROUND(((K4+K9)/D7*F7*H7*J7)*J8,2)</f>
        <v>0</v>
      </c>
      <c r="M8" s="59"/>
    </row>
    <row r="9" spans="1:13" x14ac:dyDescent="0.2">
      <c r="A9" s="22" t="s">
        <v>10</v>
      </c>
      <c r="B9" s="120" t="s">
        <v>183</v>
      </c>
      <c r="C9" s="120"/>
      <c r="D9" s="120"/>
      <c r="E9" s="120"/>
      <c r="F9" s="120"/>
      <c r="G9" s="120"/>
      <c r="H9" s="120"/>
      <c r="I9" s="120"/>
      <c r="J9" s="35"/>
      <c r="K9" s="66">
        <v>0</v>
      </c>
    </row>
    <row r="10" spans="1:13" x14ac:dyDescent="0.2">
      <c r="A10" s="142" t="s">
        <v>78</v>
      </c>
      <c r="B10" s="142"/>
      <c r="C10" s="142"/>
      <c r="D10" s="142"/>
      <c r="E10" s="142"/>
      <c r="F10" s="142"/>
      <c r="G10" s="142"/>
      <c r="H10" s="142"/>
      <c r="I10" s="142"/>
      <c r="J10" s="142"/>
      <c r="K10" s="60">
        <f>ROUND(SUM(K4:K9),2)</f>
        <v>0</v>
      </c>
    </row>
    <row r="11" spans="1:13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2"/>
    </row>
    <row r="12" spans="1:13" x14ac:dyDescent="0.2">
      <c r="A12" s="142" t="s">
        <v>59</v>
      </c>
      <c r="B12" s="142"/>
      <c r="C12" s="142"/>
      <c r="D12" s="142"/>
      <c r="E12" s="142"/>
      <c r="F12" s="142"/>
      <c r="G12" s="142"/>
      <c r="H12" s="142"/>
      <c r="I12" s="142"/>
      <c r="J12" s="142"/>
      <c r="K12" s="142"/>
    </row>
    <row r="13" spans="1:13" x14ac:dyDescent="0.2">
      <c r="A13" s="143" t="s">
        <v>126</v>
      </c>
      <c r="B13" s="143"/>
      <c r="C13" s="143"/>
      <c r="D13" s="143"/>
      <c r="E13" s="143"/>
      <c r="F13" s="143"/>
      <c r="G13" s="143"/>
      <c r="H13" s="143"/>
      <c r="I13" s="143"/>
      <c r="J13" s="64" t="s">
        <v>3</v>
      </c>
      <c r="K13" s="64" t="s">
        <v>1</v>
      </c>
    </row>
    <row r="14" spans="1:13" x14ac:dyDescent="0.2">
      <c r="A14" s="22" t="s">
        <v>5</v>
      </c>
      <c r="B14" s="120" t="s">
        <v>111</v>
      </c>
      <c r="C14" s="120"/>
      <c r="D14" s="120"/>
      <c r="E14" s="120"/>
      <c r="F14" s="120"/>
      <c r="G14" s="120"/>
      <c r="H14" s="120"/>
      <c r="I14" s="120"/>
      <c r="J14" s="10">
        <v>8.3299999999999999E-2</v>
      </c>
      <c r="K14" s="24">
        <f>ROUND($K$10*J14,2)</f>
        <v>0</v>
      </c>
    </row>
    <row r="15" spans="1:13" x14ac:dyDescent="0.2">
      <c r="A15" s="22" t="s">
        <v>6</v>
      </c>
      <c r="B15" s="120" t="s">
        <v>125</v>
      </c>
      <c r="C15" s="120"/>
      <c r="D15" s="120"/>
      <c r="E15" s="120"/>
      <c r="F15" s="120"/>
      <c r="G15" s="120"/>
      <c r="H15" s="120"/>
      <c r="I15" s="120"/>
      <c r="J15" s="23">
        <f>J14/3</f>
        <v>2.7766666666666665E-2</v>
      </c>
      <c r="K15" s="24">
        <f>ROUND(J15*K10,2)</f>
        <v>0</v>
      </c>
    </row>
    <row r="16" spans="1:13" x14ac:dyDescent="0.2">
      <c r="A16" s="145" t="s">
        <v>112</v>
      </c>
      <c r="B16" s="142"/>
      <c r="C16" s="142"/>
      <c r="D16" s="142"/>
      <c r="E16" s="142"/>
      <c r="F16" s="142"/>
      <c r="G16" s="142"/>
      <c r="H16" s="142"/>
      <c r="I16" s="142"/>
      <c r="J16" s="61">
        <f>TRUNC(SUM(J14:J15),4)</f>
        <v>0.111</v>
      </c>
      <c r="K16" s="60">
        <f>ROUND(SUM(K14:K15),2)</f>
        <v>0</v>
      </c>
    </row>
    <row r="17" spans="1:14" x14ac:dyDescent="0.2">
      <c r="A17" s="150"/>
      <c r="B17" s="151"/>
      <c r="C17" s="151"/>
      <c r="D17" s="151"/>
      <c r="E17" s="151"/>
      <c r="F17" s="151"/>
      <c r="G17" s="151"/>
      <c r="H17" s="151"/>
      <c r="I17" s="151"/>
      <c r="J17" s="151"/>
      <c r="K17" s="151"/>
    </row>
    <row r="18" spans="1:14" x14ac:dyDescent="0.2">
      <c r="A18" s="143" t="s">
        <v>69</v>
      </c>
      <c r="B18" s="143"/>
      <c r="C18" s="143"/>
      <c r="D18" s="143"/>
      <c r="E18" s="143"/>
      <c r="F18" s="143"/>
      <c r="G18" s="143"/>
      <c r="H18" s="143"/>
      <c r="I18" s="143"/>
      <c r="J18" s="64" t="s">
        <v>3</v>
      </c>
      <c r="K18" s="64" t="s">
        <v>1</v>
      </c>
      <c r="M18" s="29"/>
      <c r="N18" s="28"/>
    </row>
    <row r="19" spans="1:14" x14ac:dyDescent="0.2">
      <c r="A19" s="22" t="s">
        <v>5</v>
      </c>
      <c r="B19" s="120" t="s">
        <v>113</v>
      </c>
      <c r="C19" s="120"/>
      <c r="D19" s="120"/>
      <c r="E19" s="120"/>
      <c r="F19" s="120"/>
      <c r="G19" s="120"/>
      <c r="H19" s="120"/>
      <c r="I19" s="120"/>
      <c r="J19" s="10">
        <v>0.2</v>
      </c>
      <c r="K19" s="24">
        <f>ROUND(J19*($K$10+$K$14+$K$15),2)</f>
        <v>0</v>
      </c>
      <c r="M19" s="30"/>
      <c r="N19" s="28"/>
    </row>
    <row r="20" spans="1:14" x14ac:dyDescent="0.2">
      <c r="A20" s="22" t="s">
        <v>6</v>
      </c>
      <c r="B20" s="149" t="s">
        <v>62</v>
      </c>
      <c r="C20" s="149"/>
      <c r="D20" s="120"/>
      <c r="E20" s="120"/>
      <c r="F20" s="120"/>
      <c r="G20" s="120"/>
      <c r="H20" s="120"/>
      <c r="I20" s="120"/>
      <c r="J20" s="10">
        <v>2.5000000000000001E-2</v>
      </c>
      <c r="K20" s="24">
        <f>ROUND(J20*($K$10+$K$14+$K$15),2)</f>
        <v>0</v>
      </c>
      <c r="M20" s="29"/>
    </row>
    <row r="21" spans="1:14" x14ac:dyDescent="0.2">
      <c r="A21" s="63" t="s">
        <v>7</v>
      </c>
      <c r="B21" s="32" t="s">
        <v>63</v>
      </c>
      <c r="C21" s="33"/>
      <c r="D21" s="33" t="s">
        <v>114</v>
      </c>
      <c r="E21" s="68"/>
      <c r="F21" s="31" t="s">
        <v>115</v>
      </c>
      <c r="G21" s="69"/>
      <c r="H21" s="31" t="s">
        <v>116</v>
      </c>
      <c r="I21" s="70"/>
      <c r="J21" s="10">
        <f>I21*G21</f>
        <v>0</v>
      </c>
      <c r="K21" s="24">
        <f t="shared" ref="K21:K26" si="0">ROUND(J21*($K$10+$K$14+$K$15),2)</f>
        <v>0</v>
      </c>
      <c r="M21" s="29"/>
    </row>
    <row r="22" spans="1:14" x14ac:dyDescent="0.2">
      <c r="A22" s="22" t="s">
        <v>8</v>
      </c>
      <c r="B22" s="144" t="s">
        <v>61</v>
      </c>
      <c r="C22" s="144"/>
      <c r="D22" s="120"/>
      <c r="E22" s="120"/>
      <c r="F22" s="120"/>
      <c r="G22" s="120"/>
      <c r="H22" s="120"/>
      <c r="I22" s="120"/>
      <c r="J22" s="10">
        <v>1.4999999999999999E-2</v>
      </c>
      <c r="K22" s="24">
        <f t="shared" si="0"/>
        <v>0</v>
      </c>
      <c r="M22" s="30"/>
    </row>
    <row r="23" spans="1:14" x14ac:dyDescent="0.2">
      <c r="A23" s="22" t="s">
        <v>9</v>
      </c>
      <c r="B23" s="120" t="s">
        <v>64</v>
      </c>
      <c r="C23" s="120"/>
      <c r="D23" s="120"/>
      <c r="E23" s="120"/>
      <c r="F23" s="120"/>
      <c r="G23" s="120"/>
      <c r="H23" s="120"/>
      <c r="I23" s="120"/>
      <c r="J23" s="10">
        <v>0.01</v>
      </c>
      <c r="K23" s="24">
        <f t="shared" si="0"/>
        <v>0</v>
      </c>
      <c r="M23" s="30"/>
    </row>
    <row r="24" spans="1:14" x14ac:dyDescent="0.2">
      <c r="A24" s="22" t="s">
        <v>10</v>
      </c>
      <c r="B24" s="120" t="s">
        <v>65</v>
      </c>
      <c r="C24" s="120"/>
      <c r="D24" s="120"/>
      <c r="E24" s="120"/>
      <c r="F24" s="120"/>
      <c r="G24" s="120"/>
      <c r="H24" s="120"/>
      <c r="I24" s="120"/>
      <c r="J24" s="10">
        <v>6.0000000000000001E-3</v>
      </c>
      <c r="K24" s="24">
        <f t="shared" si="0"/>
        <v>0</v>
      </c>
      <c r="M24" s="30"/>
    </row>
    <row r="25" spans="1:14" x14ac:dyDescent="0.2">
      <c r="A25" s="22" t="s">
        <v>11</v>
      </c>
      <c r="B25" s="120" t="s">
        <v>66</v>
      </c>
      <c r="C25" s="120"/>
      <c r="D25" s="120"/>
      <c r="E25" s="120"/>
      <c r="F25" s="120"/>
      <c r="G25" s="120"/>
      <c r="H25" s="120"/>
      <c r="I25" s="120"/>
      <c r="J25" s="10">
        <v>2E-3</v>
      </c>
      <c r="K25" s="24">
        <f t="shared" si="0"/>
        <v>0</v>
      </c>
      <c r="M25" s="30"/>
    </row>
    <row r="26" spans="1:14" x14ac:dyDescent="0.2">
      <c r="A26" s="22" t="s">
        <v>12</v>
      </c>
      <c r="B26" s="120" t="s">
        <v>67</v>
      </c>
      <c r="C26" s="120"/>
      <c r="D26" s="120"/>
      <c r="E26" s="120"/>
      <c r="F26" s="120"/>
      <c r="G26" s="120"/>
      <c r="H26" s="120"/>
      <c r="I26" s="120"/>
      <c r="J26" s="10">
        <v>0.08</v>
      </c>
      <c r="K26" s="24">
        <f t="shared" si="0"/>
        <v>0</v>
      </c>
      <c r="M26" s="30"/>
    </row>
    <row r="27" spans="1:14" x14ac:dyDescent="0.2">
      <c r="A27" s="107" t="s">
        <v>68</v>
      </c>
      <c r="B27" s="107"/>
      <c r="C27" s="107"/>
      <c r="D27" s="107"/>
      <c r="E27" s="107"/>
      <c r="F27" s="107"/>
      <c r="G27" s="107"/>
      <c r="H27" s="107"/>
      <c r="I27" s="107"/>
      <c r="J27" s="3">
        <f>SUM(J19:J26)</f>
        <v>0.33800000000000002</v>
      </c>
      <c r="K27" s="25">
        <f>ROUND(SUM(K19:K26),2)</f>
        <v>0</v>
      </c>
      <c r="M27" s="30"/>
    </row>
    <row r="28" spans="1:14" x14ac:dyDescent="0.2">
      <c r="A28" s="140"/>
      <c r="B28" s="140"/>
      <c r="C28" s="140"/>
      <c r="D28" s="140"/>
      <c r="E28" s="140"/>
      <c r="F28" s="140"/>
      <c r="G28" s="140"/>
      <c r="H28" s="140"/>
      <c r="I28" s="140"/>
      <c r="J28" s="140"/>
      <c r="K28" s="141"/>
      <c r="M28" s="30"/>
    </row>
    <row r="29" spans="1:14" x14ac:dyDescent="0.2">
      <c r="A29" s="107" t="s">
        <v>70</v>
      </c>
      <c r="B29" s="107"/>
      <c r="C29" s="107"/>
      <c r="D29" s="107"/>
      <c r="E29" s="107"/>
      <c r="F29" s="107"/>
      <c r="G29" s="107"/>
      <c r="H29" s="107"/>
      <c r="I29" s="107"/>
      <c r="J29" s="3"/>
      <c r="K29" s="22" t="s">
        <v>1</v>
      </c>
      <c r="M29" s="30"/>
    </row>
    <row r="30" spans="1:14" x14ac:dyDescent="0.2">
      <c r="A30" s="22" t="s">
        <v>5</v>
      </c>
      <c r="B30" s="31" t="s">
        <v>117</v>
      </c>
      <c r="C30" s="31" t="s">
        <v>118</v>
      </c>
      <c r="D30" s="31">
        <v>22</v>
      </c>
      <c r="E30" s="31" t="s">
        <v>119</v>
      </c>
      <c r="F30" s="68"/>
      <c r="G30" s="31" t="s">
        <v>120</v>
      </c>
      <c r="H30" s="68"/>
      <c r="I30" s="31"/>
      <c r="J30" s="26" t="s">
        <v>0</v>
      </c>
      <c r="K30" s="37">
        <f>ROUND((D30*F30*H30)-(K4*0.06),2)</f>
        <v>0</v>
      </c>
      <c r="M30" s="30"/>
    </row>
    <row r="31" spans="1:14" x14ac:dyDescent="0.2">
      <c r="A31" s="22" t="s">
        <v>6</v>
      </c>
      <c r="B31" s="32" t="s">
        <v>179</v>
      </c>
      <c r="C31" s="152" t="s">
        <v>121</v>
      </c>
      <c r="D31" s="154"/>
      <c r="E31" s="68"/>
      <c r="F31" s="45" t="s">
        <v>122</v>
      </c>
      <c r="G31" s="187"/>
      <c r="H31" s="188"/>
      <c r="I31" s="31"/>
      <c r="J31" s="26" t="s">
        <v>0</v>
      </c>
      <c r="K31" s="37">
        <f>ROUND(E31*(100%-G31),2)</f>
        <v>0</v>
      </c>
    </row>
    <row r="32" spans="1:14" x14ac:dyDescent="0.2">
      <c r="A32" s="22" t="s">
        <v>7</v>
      </c>
      <c r="B32" s="114" t="s">
        <v>180</v>
      </c>
      <c r="C32" s="115"/>
      <c r="D32" s="115"/>
      <c r="E32" s="115"/>
      <c r="F32" s="115"/>
      <c r="G32" s="115"/>
      <c r="H32" s="115"/>
      <c r="I32" s="116"/>
      <c r="J32" s="26" t="s">
        <v>0</v>
      </c>
      <c r="K32" s="71"/>
    </row>
    <row r="33" spans="1:11" x14ac:dyDescent="0.2">
      <c r="A33" s="22" t="s">
        <v>8</v>
      </c>
      <c r="B33" s="191" t="s">
        <v>181</v>
      </c>
      <c r="C33" s="191"/>
      <c r="D33" s="191"/>
      <c r="E33" s="191"/>
      <c r="F33" s="191"/>
      <c r="G33" s="191"/>
      <c r="H33" s="191"/>
      <c r="I33" s="191"/>
      <c r="J33" s="26" t="s">
        <v>0</v>
      </c>
      <c r="K33" s="71"/>
    </row>
    <row r="34" spans="1:11" x14ac:dyDescent="0.2">
      <c r="A34" s="22" t="s">
        <v>9</v>
      </c>
      <c r="B34" s="114" t="s">
        <v>182</v>
      </c>
      <c r="C34" s="115"/>
      <c r="D34" s="115"/>
      <c r="E34" s="115"/>
      <c r="F34" s="115"/>
      <c r="G34" s="115"/>
      <c r="H34" s="115"/>
      <c r="I34" s="116"/>
      <c r="J34" s="26"/>
      <c r="K34" s="71"/>
    </row>
    <row r="35" spans="1:11" x14ac:dyDescent="0.2">
      <c r="A35" s="107" t="s">
        <v>71</v>
      </c>
      <c r="B35" s="107"/>
      <c r="C35" s="107"/>
      <c r="D35" s="107"/>
      <c r="E35" s="107"/>
      <c r="F35" s="107"/>
      <c r="G35" s="107"/>
      <c r="H35" s="107"/>
      <c r="I35" s="107"/>
      <c r="J35" s="107"/>
      <c r="K35" s="25">
        <f>ROUND(SUM(K30:K34),2)</f>
        <v>0</v>
      </c>
    </row>
    <row r="36" spans="1:11" x14ac:dyDescent="0.2">
      <c r="A36" s="140"/>
      <c r="B36" s="140"/>
      <c r="C36" s="140"/>
      <c r="D36" s="140"/>
      <c r="E36" s="140"/>
      <c r="F36" s="140"/>
      <c r="G36" s="140"/>
      <c r="H36" s="140"/>
      <c r="I36" s="140"/>
      <c r="J36" s="140"/>
      <c r="K36" s="141"/>
    </row>
    <row r="37" spans="1:11" x14ac:dyDescent="0.2">
      <c r="A37" s="172" t="s">
        <v>72</v>
      </c>
      <c r="B37" s="172"/>
      <c r="C37" s="172"/>
      <c r="D37" s="172"/>
      <c r="E37" s="172"/>
      <c r="F37" s="172"/>
      <c r="G37" s="172"/>
      <c r="H37" s="172"/>
      <c r="I37" s="172"/>
      <c r="J37" s="172"/>
      <c r="K37" s="172"/>
    </row>
    <row r="38" spans="1:11" x14ac:dyDescent="0.2">
      <c r="A38" s="107" t="s">
        <v>76</v>
      </c>
      <c r="B38" s="107"/>
      <c r="C38" s="107"/>
      <c r="D38" s="107"/>
      <c r="E38" s="107"/>
      <c r="F38" s="107"/>
      <c r="G38" s="107"/>
      <c r="H38" s="107"/>
      <c r="I38" s="107"/>
      <c r="J38" s="107"/>
      <c r="K38" s="22" t="s">
        <v>1</v>
      </c>
    </row>
    <row r="39" spans="1:11" x14ac:dyDescent="0.2">
      <c r="A39" s="22" t="s">
        <v>73</v>
      </c>
      <c r="B39" s="120" t="s">
        <v>127</v>
      </c>
      <c r="C39" s="120"/>
      <c r="D39" s="120"/>
      <c r="E39" s="120"/>
      <c r="F39" s="120"/>
      <c r="G39" s="120"/>
      <c r="H39" s="120"/>
      <c r="I39" s="120"/>
      <c r="J39" s="120"/>
      <c r="K39" s="24">
        <f>K16</f>
        <v>0</v>
      </c>
    </row>
    <row r="40" spans="1:11" x14ac:dyDescent="0.2">
      <c r="A40" s="22" t="s">
        <v>74</v>
      </c>
      <c r="B40" s="120" t="s">
        <v>60</v>
      </c>
      <c r="C40" s="120"/>
      <c r="D40" s="120"/>
      <c r="E40" s="120"/>
      <c r="F40" s="120"/>
      <c r="G40" s="120"/>
      <c r="H40" s="120"/>
      <c r="I40" s="120"/>
      <c r="J40" s="120"/>
      <c r="K40" s="24">
        <f>K27</f>
        <v>0</v>
      </c>
    </row>
    <row r="41" spans="1:11" x14ac:dyDescent="0.2">
      <c r="A41" s="22" t="s">
        <v>75</v>
      </c>
      <c r="B41" s="120" t="s">
        <v>77</v>
      </c>
      <c r="C41" s="120"/>
      <c r="D41" s="120"/>
      <c r="E41" s="120"/>
      <c r="F41" s="120"/>
      <c r="G41" s="120"/>
      <c r="H41" s="120"/>
      <c r="I41" s="120"/>
      <c r="J41" s="120"/>
      <c r="K41" s="24">
        <f>K35</f>
        <v>0</v>
      </c>
    </row>
    <row r="42" spans="1:11" x14ac:dyDescent="0.2">
      <c r="A42" s="107" t="s">
        <v>79</v>
      </c>
      <c r="B42" s="107"/>
      <c r="C42" s="107"/>
      <c r="D42" s="107"/>
      <c r="E42" s="107"/>
      <c r="F42" s="107"/>
      <c r="G42" s="107"/>
      <c r="H42" s="107"/>
      <c r="I42" s="107"/>
      <c r="J42" s="107"/>
      <c r="K42" s="25">
        <f>ROUND(SUM(K39:K41),2)</f>
        <v>0</v>
      </c>
    </row>
    <row r="43" spans="1:11" x14ac:dyDescent="0.2">
      <c r="A43" s="189"/>
      <c r="B43" s="190"/>
      <c r="C43" s="190"/>
      <c r="D43" s="190"/>
      <c r="E43" s="190"/>
      <c r="F43" s="190"/>
      <c r="G43" s="190"/>
      <c r="H43" s="190"/>
      <c r="I43" s="190"/>
      <c r="J43" s="190"/>
      <c r="K43" s="190"/>
    </row>
    <row r="44" spans="1:11" x14ac:dyDescent="0.2">
      <c r="A44" s="142" t="s">
        <v>80</v>
      </c>
      <c r="B44" s="142"/>
      <c r="C44" s="142"/>
      <c r="D44" s="142"/>
      <c r="E44" s="142"/>
      <c r="F44" s="142"/>
      <c r="G44" s="142"/>
      <c r="H44" s="142"/>
      <c r="I44" s="142"/>
      <c r="J44" s="142"/>
      <c r="K44" s="142"/>
    </row>
    <row r="45" spans="1:11" x14ac:dyDescent="0.2">
      <c r="A45" s="22">
        <v>3</v>
      </c>
      <c r="B45" s="107" t="s">
        <v>81</v>
      </c>
      <c r="C45" s="107"/>
      <c r="D45" s="107"/>
      <c r="E45" s="107"/>
      <c r="F45" s="107"/>
      <c r="G45" s="107"/>
      <c r="H45" s="107"/>
      <c r="I45" s="107"/>
      <c r="J45" s="22" t="s">
        <v>3</v>
      </c>
      <c r="K45" s="22" t="s">
        <v>1</v>
      </c>
    </row>
    <row r="46" spans="1:11" x14ac:dyDescent="0.2">
      <c r="A46" s="22" t="s">
        <v>5</v>
      </c>
      <c r="B46" s="120" t="s">
        <v>84</v>
      </c>
      <c r="C46" s="120"/>
      <c r="D46" s="120"/>
      <c r="E46" s="120"/>
      <c r="F46" s="120"/>
      <c r="G46" s="120"/>
      <c r="H46" s="120"/>
      <c r="I46" s="120"/>
      <c r="J46" s="10">
        <f>100%/12</f>
        <v>8.3333333333333329E-2</v>
      </c>
      <c r="K46" s="24">
        <f>ROUND($K$10*J46,2)</f>
        <v>0</v>
      </c>
    </row>
    <row r="47" spans="1:11" x14ac:dyDescent="0.2">
      <c r="A47" s="22" t="s">
        <v>6</v>
      </c>
      <c r="B47" s="120" t="s">
        <v>83</v>
      </c>
      <c r="C47" s="120"/>
      <c r="D47" s="120"/>
      <c r="E47" s="120"/>
      <c r="F47" s="120"/>
      <c r="G47" s="120"/>
      <c r="H47" s="120"/>
      <c r="I47" s="120"/>
      <c r="J47" s="21">
        <f>0.08*J46</f>
        <v>6.6666666666666662E-3</v>
      </c>
      <c r="K47" s="24">
        <f>ROUND(J47*K10,2)</f>
        <v>0</v>
      </c>
    </row>
    <row r="48" spans="1:11" x14ac:dyDescent="0.2">
      <c r="A48" s="22" t="s">
        <v>7</v>
      </c>
      <c r="B48" s="120" t="s">
        <v>82</v>
      </c>
      <c r="C48" s="120"/>
      <c r="D48" s="120"/>
      <c r="E48" s="120"/>
      <c r="F48" s="120"/>
      <c r="G48" s="120"/>
      <c r="H48" s="120"/>
      <c r="I48" s="120"/>
      <c r="J48" s="10">
        <f>(100/30*7/12)%</f>
        <v>1.9444444444444445E-2</v>
      </c>
      <c r="K48" s="24">
        <f>ROUND($K$10*J48,2)</f>
        <v>0</v>
      </c>
    </row>
    <row r="49" spans="1:12" x14ac:dyDescent="0.2">
      <c r="A49" s="22" t="s">
        <v>8</v>
      </c>
      <c r="B49" s="120" t="s">
        <v>85</v>
      </c>
      <c r="C49" s="120"/>
      <c r="D49" s="120"/>
      <c r="E49" s="120"/>
      <c r="F49" s="120"/>
      <c r="G49" s="120"/>
      <c r="H49" s="120"/>
      <c r="I49" s="120"/>
      <c r="J49" s="23">
        <f>J27*J48</f>
        <v>6.5722222222222224E-3</v>
      </c>
      <c r="K49" s="24">
        <f>ROUND(K48*J27,2)</f>
        <v>0</v>
      </c>
    </row>
    <row r="50" spans="1:12" x14ac:dyDescent="0.2">
      <c r="A50" s="22" t="s">
        <v>9</v>
      </c>
      <c r="B50" s="120" t="s">
        <v>145</v>
      </c>
      <c r="C50" s="120"/>
      <c r="D50" s="120"/>
      <c r="E50" s="120"/>
      <c r="F50" s="120"/>
      <c r="G50" s="120"/>
      <c r="H50" s="120"/>
      <c r="I50" s="120"/>
      <c r="J50" s="10">
        <f>1*0.08*0.4%</f>
        <v>3.2000000000000003E-4</v>
      </c>
      <c r="K50" s="24">
        <f>ROUND($K$10*J50,2)</f>
        <v>0</v>
      </c>
    </row>
    <row r="51" spans="1:12" x14ac:dyDescent="0.2">
      <c r="A51" s="107" t="s">
        <v>86</v>
      </c>
      <c r="B51" s="107"/>
      <c r="C51" s="107"/>
      <c r="D51" s="107"/>
      <c r="E51" s="107"/>
      <c r="F51" s="107"/>
      <c r="G51" s="107"/>
      <c r="H51" s="107"/>
      <c r="I51" s="107"/>
      <c r="J51" s="3">
        <f>ROUND(SUM(J46:J50),4)</f>
        <v>0.1163</v>
      </c>
      <c r="K51" s="25">
        <f>ROUND(SUM(K46:K50),2)</f>
        <v>0</v>
      </c>
    </row>
    <row r="52" spans="1:12" x14ac:dyDescent="0.2">
      <c r="A52" s="117"/>
      <c r="B52" s="118"/>
      <c r="C52" s="118"/>
      <c r="D52" s="118"/>
      <c r="E52" s="118"/>
      <c r="F52" s="118"/>
      <c r="G52" s="118"/>
      <c r="H52" s="118"/>
      <c r="I52" s="118"/>
      <c r="J52" s="118"/>
      <c r="K52" s="118"/>
    </row>
    <row r="53" spans="1:12" x14ac:dyDescent="0.2">
      <c r="A53" s="142" t="s">
        <v>87</v>
      </c>
      <c r="B53" s="142"/>
      <c r="C53" s="142"/>
      <c r="D53" s="142"/>
      <c r="E53" s="142"/>
      <c r="F53" s="142"/>
      <c r="G53" s="142"/>
      <c r="H53" s="142"/>
      <c r="I53" s="142"/>
      <c r="J53" s="142"/>
      <c r="K53" s="142"/>
    </row>
    <row r="54" spans="1:12" x14ac:dyDescent="0.2">
      <c r="A54" s="107" t="s">
        <v>130</v>
      </c>
      <c r="B54" s="107"/>
      <c r="C54" s="107"/>
      <c r="D54" s="107"/>
      <c r="E54" s="107"/>
      <c r="F54" s="107"/>
      <c r="G54" s="107"/>
      <c r="H54" s="107"/>
      <c r="I54" s="107"/>
      <c r="J54" s="22" t="s">
        <v>3</v>
      </c>
      <c r="K54" s="22" t="s">
        <v>1</v>
      </c>
    </row>
    <row r="55" spans="1:12" x14ac:dyDescent="0.2">
      <c r="A55" s="22" t="s">
        <v>5</v>
      </c>
      <c r="B55" s="114" t="s">
        <v>129</v>
      </c>
      <c r="C55" s="115"/>
      <c r="D55" s="115"/>
      <c r="E55" s="115"/>
      <c r="F55" s="115"/>
      <c r="G55" s="115"/>
      <c r="H55" s="115"/>
      <c r="I55" s="116"/>
      <c r="J55" s="10" t="e">
        <f>ROUND(K55*1/K10,4)</f>
        <v>#DIV/0!</v>
      </c>
      <c r="K55" s="24">
        <f>ROUND((K10+K42+K71)/12,2)</f>
        <v>0</v>
      </c>
      <c r="L55" s="39"/>
    </row>
    <row r="56" spans="1:12" x14ac:dyDescent="0.2">
      <c r="A56" s="22" t="s">
        <v>6</v>
      </c>
      <c r="B56" s="120" t="s">
        <v>128</v>
      </c>
      <c r="C56" s="120"/>
      <c r="D56" s="120"/>
      <c r="E56" s="120"/>
      <c r="F56" s="120"/>
      <c r="G56" s="120"/>
      <c r="H56" s="120"/>
      <c r="I56" s="120"/>
      <c r="J56" s="10" t="e">
        <f>ROUND(K56*1/K10,4)</f>
        <v>#DIV/0!</v>
      </c>
      <c r="K56" s="24">
        <f>ROUND((K10+K42+K71)/12/22,2)</f>
        <v>0</v>
      </c>
    </row>
    <row r="57" spans="1:12" x14ac:dyDescent="0.2">
      <c r="A57" s="117" t="s">
        <v>15</v>
      </c>
      <c r="B57" s="118"/>
      <c r="C57" s="118"/>
      <c r="D57" s="118"/>
      <c r="E57" s="118"/>
      <c r="F57" s="118"/>
      <c r="G57" s="118"/>
      <c r="H57" s="118"/>
      <c r="I57" s="119"/>
      <c r="J57" s="3" t="e">
        <f>TRUNC(SUM(J55:J56),4)</f>
        <v>#DIV/0!</v>
      </c>
      <c r="K57" s="25">
        <f>ROUND(SUM(K55:K56),2)</f>
        <v>0</v>
      </c>
    </row>
    <row r="58" spans="1:12" x14ac:dyDescent="0.2">
      <c r="A58" s="185"/>
      <c r="B58" s="186"/>
      <c r="C58" s="186"/>
      <c r="D58" s="186"/>
      <c r="E58" s="186"/>
      <c r="F58" s="186"/>
      <c r="G58" s="186"/>
      <c r="H58" s="186"/>
      <c r="I58" s="186"/>
      <c r="J58" s="186"/>
      <c r="K58" s="186"/>
    </row>
    <row r="59" spans="1:12" x14ac:dyDescent="0.2">
      <c r="A59" s="117" t="s">
        <v>89</v>
      </c>
      <c r="B59" s="118"/>
      <c r="C59" s="118"/>
      <c r="D59" s="118"/>
      <c r="E59" s="118"/>
      <c r="F59" s="118"/>
      <c r="G59" s="118"/>
      <c r="H59" s="118"/>
      <c r="I59" s="119"/>
      <c r="J59" s="22" t="s">
        <v>3</v>
      </c>
      <c r="K59" s="22" t="s">
        <v>1</v>
      </c>
    </row>
    <row r="60" spans="1:12" x14ac:dyDescent="0.2">
      <c r="A60" s="22" t="s">
        <v>5</v>
      </c>
      <c r="B60" s="120" t="s">
        <v>124</v>
      </c>
      <c r="C60" s="120"/>
      <c r="D60" s="120"/>
      <c r="E60" s="120"/>
      <c r="F60" s="120"/>
      <c r="G60" s="120"/>
      <c r="H60" s="120"/>
      <c r="I60" s="120"/>
      <c r="J60" s="10">
        <v>0</v>
      </c>
      <c r="K60" s="24">
        <f>ROUND($K$10*J60,2)</f>
        <v>0</v>
      </c>
    </row>
    <row r="61" spans="1:12" x14ac:dyDescent="0.2">
      <c r="A61" s="117" t="s">
        <v>17</v>
      </c>
      <c r="B61" s="118"/>
      <c r="C61" s="118"/>
      <c r="D61" s="118"/>
      <c r="E61" s="118"/>
      <c r="F61" s="118"/>
      <c r="G61" s="118"/>
      <c r="H61" s="118"/>
      <c r="I61" s="119"/>
      <c r="J61" s="3">
        <f>TRUNC(SUM(J60),4)</f>
        <v>0</v>
      </c>
      <c r="K61" s="25">
        <f>TRUNC(SUM(K60),2)</f>
        <v>0</v>
      </c>
    </row>
    <row r="62" spans="1:12" x14ac:dyDescent="0.2">
      <c r="A62" s="185"/>
      <c r="B62" s="186"/>
      <c r="C62" s="186"/>
      <c r="D62" s="186"/>
      <c r="E62" s="186"/>
      <c r="F62" s="186"/>
      <c r="G62" s="186"/>
      <c r="H62" s="186"/>
      <c r="I62" s="186"/>
      <c r="J62" s="186"/>
      <c r="K62" s="186"/>
    </row>
    <row r="63" spans="1:12" x14ac:dyDescent="0.2">
      <c r="A63" s="176" t="s">
        <v>90</v>
      </c>
      <c r="B63" s="177"/>
      <c r="C63" s="177"/>
      <c r="D63" s="177"/>
      <c r="E63" s="177"/>
      <c r="F63" s="177"/>
      <c r="G63" s="177"/>
      <c r="H63" s="177"/>
      <c r="I63" s="177"/>
      <c r="J63" s="177"/>
      <c r="K63" s="178"/>
    </row>
    <row r="64" spans="1:12" x14ac:dyDescent="0.2">
      <c r="A64" s="117" t="s">
        <v>91</v>
      </c>
      <c r="B64" s="118"/>
      <c r="C64" s="118"/>
      <c r="D64" s="118"/>
      <c r="E64" s="118"/>
      <c r="F64" s="118"/>
      <c r="G64" s="118"/>
      <c r="H64" s="118"/>
      <c r="I64" s="118"/>
      <c r="J64" s="119"/>
      <c r="K64" s="22" t="s">
        <v>1</v>
      </c>
    </row>
    <row r="65" spans="1:11" x14ac:dyDescent="0.2">
      <c r="A65" s="22" t="s">
        <v>20</v>
      </c>
      <c r="B65" s="114" t="s">
        <v>88</v>
      </c>
      <c r="C65" s="115"/>
      <c r="D65" s="115"/>
      <c r="E65" s="115"/>
      <c r="F65" s="115"/>
      <c r="G65" s="115"/>
      <c r="H65" s="115"/>
      <c r="I65" s="115"/>
      <c r="J65" s="116"/>
      <c r="K65" s="24">
        <f>K57</f>
        <v>0</v>
      </c>
    </row>
    <row r="66" spans="1:11" x14ac:dyDescent="0.2">
      <c r="A66" s="22" t="s">
        <v>21</v>
      </c>
      <c r="B66" s="114" t="s">
        <v>92</v>
      </c>
      <c r="C66" s="115"/>
      <c r="D66" s="115"/>
      <c r="E66" s="115"/>
      <c r="F66" s="115"/>
      <c r="G66" s="115"/>
      <c r="H66" s="115"/>
      <c r="I66" s="115"/>
      <c r="J66" s="116"/>
      <c r="K66" s="24">
        <f>K61</f>
        <v>0</v>
      </c>
    </row>
    <row r="67" spans="1:11" x14ac:dyDescent="0.2">
      <c r="A67" s="117" t="s">
        <v>93</v>
      </c>
      <c r="B67" s="118"/>
      <c r="C67" s="118"/>
      <c r="D67" s="118"/>
      <c r="E67" s="118"/>
      <c r="F67" s="118"/>
      <c r="G67" s="118"/>
      <c r="H67" s="118"/>
      <c r="I67" s="118"/>
      <c r="J67" s="119"/>
      <c r="K67" s="25">
        <f>TRUNC(SUM(K65:K66),2)</f>
        <v>0</v>
      </c>
    </row>
    <row r="68" spans="1:11" x14ac:dyDescent="0.2">
      <c r="A68" s="185"/>
      <c r="B68" s="186"/>
      <c r="C68" s="186"/>
      <c r="D68" s="186"/>
      <c r="E68" s="186"/>
      <c r="F68" s="186"/>
      <c r="G68" s="186"/>
      <c r="H68" s="186"/>
      <c r="I68" s="186"/>
      <c r="J68" s="186"/>
      <c r="K68" s="186"/>
    </row>
    <row r="69" spans="1:11" x14ac:dyDescent="0.2">
      <c r="A69" s="173" t="s">
        <v>94</v>
      </c>
      <c r="B69" s="174"/>
      <c r="C69" s="174"/>
      <c r="D69" s="174"/>
      <c r="E69" s="174"/>
      <c r="F69" s="174"/>
      <c r="G69" s="174"/>
      <c r="H69" s="174"/>
      <c r="I69" s="174"/>
      <c r="J69" s="174"/>
      <c r="K69" s="175"/>
    </row>
    <row r="70" spans="1:11" x14ac:dyDescent="0.2">
      <c r="A70" s="22">
        <v>5</v>
      </c>
      <c r="B70" s="107" t="s">
        <v>14</v>
      </c>
      <c r="C70" s="107"/>
      <c r="D70" s="107"/>
      <c r="E70" s="107"/>
      <c r="F70" s="107"/>
      <c r="G70" s="107"/>
      <c r="H70" s="107"/>
      <c r="I70" s="107"/>
      <c r="J70" s="22"/>
      <c r="K70" s="22" t="s">
        <v>1</v>
      </c>
    </row>
    <row r="71" spans="1:11" x14ac:dyDescent="0.2">
      <c r="A71" s="22" t="s">
        <v>5</v>
      </c>
      <c r="B71" s="106" t="s">
        <v>133</v>
      </c>
      <c r="C71" s="106"/>
      <c r="D71" s="106"/>
      <c r="E71" s="106"/>
      <c r="F71" s="106"/>
      <c r="G71" s="106"/>
      <c r="H71" s="106"/>
      <c r="I71" s="106"/>
      <c r="J71" s="22" t="s">
        <v>0</v>
      </c>
      <c r="K71" s="25">
        <f>ROUND(SUM(K72:K77),2)</f>
        <v>0</v>
      </c>
    </row>
    <row r="72" spans="1:11" ht="25.5" x14ac:dyDescent="0.2">
      <c r="A72" s="22"/>
      <c r="B72" s="95" t="s">
        <v>164</v>
      </c>
      <c r="C72" s="108" t="s">
        <v>131</v>
      </c>
      <c r="D72" s="109"/>
      <c r="E72" s="110"/>
      <c r="F72" s="26">
        <v>3</v>
      </c>
      <c r="G72" s="31" t="s">
        <v>132</v>
      </c>
      <c r="H72" s="111"/>
      <c r="I72" s="112"/>
      <c r="J72" s="26"/>
      <c r="K72" s="24">
        <f t="shared" ref="K72:K77" si="1">ROUND(H72*F72/12,2)</f>
        <v>0</v>
      </c>
    </row>
    <row r="73" spans="1:11" ht="25.5" x14ac:dyDescent="0.2">
      <c r="A73" s="22"/>
      <c r="B73" s="95" t="s">
        <v>165</v>
      </c>
      <c r="C73" s="108" t="s">
        <v>131</v>
      </c>
      <c r="D73" s="109"/>
      <c r="E73" s="110"/>
      <c r="F73" s="26">
        <v>10</v>
      </c>
      <c r="G73" s="31" t="s">
        <v>132</v>
      </c>
      <c r="H73" s="111"/>
      <c r="I73" s="112"/>
      <c r="J73" s="26"/>
      <c r="K73" s="24">
        <f t="shared" si="1"/>
        <v>0</v>
      </c>
    </row>
    <row r="74" spans="1:11" ht="25.5" x14ac:dyDescent="0.2">
      <c r="A74" s="22"/>
      <c r="B74" s="95" t="s">
        <v>166</v>
      </c>
      <c r="C74" s="108" t="s">
        <v>131</v>
      </c>
      <c r="D74" s="109"/>
      <c r="E74" s="110"/>
      <c r="F74" s="26">
        <v>2</v>
      </c>
      <c r="G74" s="31" t="s">
        <v>132</v>
      </c>
      <c r="H74" s="111"/>
      <c r="I74" s="112"/>
      <c r="J74" s="26"/>
      <c r="K74" s="24">
        <f t="shared" si="1"/>
        <v>0</v>
      </c>
    </row>
    <row r="75" spans="1:11" ht="25.5" x14ac:dyDescent="0.2">
      <c r="A75" s="22"/>
      <c r="B75" s="95" t="s">
        <v>167</v>
      </c>
      <c r="C75" s="108" t="s">
        <v>131</v>
      </c>
      <c r="D75" s="109"/>
      <c r="E75" s="110"/>
      <c r="F75" s="26">
        <v>1</v>
      </c>
      <c r="G75" s="31" t="s">
        <v>132</v>
      </c>
      <c r="H75" s="111"/>
      <c r="I75" s="112"/>
      <c r="J75" s="26"/>
      <c r="K75" s="24">
        <f t="shared" si="1"/>
        <v>0</v>
      </c>
    </row>
    <row r="76" spans="1:11" x14ac:dyDescent="0.2">
      <c r="A76" s="22"/>
      <c r="B76" s="95" t="s">
        <v>168</v>
      </c>
      <c r="C76" s="108" t="s">
        <v>131</v>
      </c>
      <c r="D76" s="109"/>
      <c r="E76" s="110"/>
      <c r="F76" s="26">
        <v>10</v>
      </c>
      <c r="G76" s="31" t="s">
        <v>132</v>
      </c>
      <c r="H76" s="111"/>
      <c r="I76" s="112"/>
      <c r="J76" s="26"/>
      <c r="K76" s="24">
        <f t="shared" si="1"/>
        <v>0</v>
      </c>
    </row>
    <row r="77" spans="1:11" x14ac:dyDescent="0.2">
      <c r="A77" s="22"/>
      <c r="B77" s="95" t="s">
        <v>169</v>
      </c>
      <c r="C77" s="108" t="s">
        <v>131</v>
      </c>
      <c r="D77" s="109"/>
      <c r="E77" s="110"/>
      <c r="F77" s="26">
        <v>2</v>
      </c>
      <c r="G77" s="31" t="s">
        <v>132</v>
      </c>
      <c r="H77" s="111"/>
      <c r="I77" s="112"/>
      <c r="J77" s="26"/>
      <c r="K77" s="24">
        <f t="shared" si="1"/>
        <v>0</v>
      </c>
    </row>
    <row r="78" spans="1:11" x14ac:dyDescent="0.2">
      <c r="A78" s="117" t="s">
        <v>95</v>
      </c>
      <c r="B78" s="118"/>
      <c r="C78" s="118"/>
      <c r="D78" s="118"/>
      <c r="E78" s="118"/>
      <c r="F78" s="118"/>
      <c r="G78" s="118"/>
      <c r="H78" s="118"/>
      <c r="I78" s="119"/>
      <c r="J78" s="3" t="s">
        <v>0</v>
      </c>
      <c r="K78" s="25">
        <f>K71</f>
        <v>0</v>
      </c>
    </row>
    <row r="79" spans="1:11" x14ac:dyDescent="0.2">
      <c r="A79" s="185"/>
      <c r="B79" s="186"/>
      <c r="C79" s="186"/>
      <c r="D79" s="186"/>
      <c r="E79" s="186"/>
      <c r="F79" s="186"/>
      <c r="G79" s="186"/>
      <c r="H79" s="186"/>
      <c r="I79" s="186"/>
      <c r="J79" s="186"/>
      <c r="K79" s="186"/>
    </row>
    <row r="80" spans="1:11" x14ac:dyDescent="0.2">
      <c r="A80" s="173" t="s">
        <v>96</v>
      </c>
      <c r="B80" s="174"/>
      <c r="C80" s="174"/>
      <c r="D80" s="174"/>
      <c r="E80" s="174"/>
      <c r="F80" s="174"/>
      <c r="G80" s="174"/>
      <c r="H80" s="174"/>
      <c r="I80" s="174"/>
      <c r="J80" s="174"/>
      <c r="K80" s="175"/>
    </row>
    <row r="81" spans="1:12" x14ac:dyDescent="0.2">
      <c r="A81" s="22">
        <v>6</v>
      </c>
      <c r="B81" s="107" t="s">
        <v>19</v>
      </c>
      <c r="C81" s="107"/>
      <c r="D81" s="107"/>
      <c r="E81" s="107"/>
      <c r="F81" s="107"/>
      <c r="G81" s="107"/>
      <c r="H81" s="107"/>
      <c r="I81" s="107"/>
      <c r="J81" s="22" t="s">
        <v>3</v>
      </c>
      <c r="K81" s="22" t="s">
        <v>1</v>
      </c>
    </row>
    <row r="82" spans="1:12" x14ac:dyDescent="0.2">
      <c r="A82" s="22" t="s">
        <v>5</v>
      </c>
      <c r="B82" s="120" t="s">
        <v>22</v>
      </c>
      <c r="C82" s="120"/>
      <c r="D82" s="120"/>
      <c r="E82" s="120"/>
      <c r="F82" s="120"/>
      <c r="G82" s="120"/>
      <c r="H82" s="120"/>
      <c r="I82" s="120"/>
      <c r="J82" s="72"/>
      <c r="K82" s="24">
        <f>ROUND(J82*K106,2)</f>
        <v>0</v>
      </c>
    </row>
    <row r="83" spans="1:12" x14ac:dyDescent="0.2">
      <c r="A83" s="22" t="s">
        <v>6</v>
      </c>
      <c r="B83" s="120" t="s">
        <v>4</v>
      </c>
      <c r="C83" s="120"/>
      <c r="D83" s="120"/>
      <c r="E83" s="120"/>
      <c r="F83" s="120"/>
      <c r="G83" s="120"/>
      <c r="H83" s="120"/>
      <c r="I83" s="120"/>
      <c r="J83" s="72"/>
      <c r="K83" s="24">
        <f>ROUND(J83*(K82+K106),2)</f>
        <v>0</v>
      </c>
    </row>
    <row r="84" spans="1:12" x14ac:dyDescent="0.2">
      <c r="A84" s="22" t="s">
        <v>7</v>
      </c>
      <c r="B84" s="179" t="s">
        <v>49</v>
      </c>
      <c r="C84" s="179"/>
      <c r="D84" s="179"/>
      <c r="E84" s="179"/>
      <c r="F84" s="179"/>
      <c r="G84" s="179"/>
      <c r="H84" s="179"/>
      <c r="I84" s="179"/>
      <c r="J84" s="34"/>
      <c r="K84" s="27"/>
    </row>
    <row r="85" spans="1:12" x14ac:dyDescent="0.2">
      <c r="A85" s="22" t="s">
        <v>50</v>
      </c>
      <c r="B85" s="120" t="s">
        <v>46</v>
      </c>
      <c r="C85" s="120"/>
      <c r="D85" s="120"/>
      <c r="E85" s="120"/>
      <c r="F85" s="120"/>
      <c r="G85" s="120"/>
      <c r="H85" s="120"/>
      <c r="I85" s="120"/>
      <c r="J85" s="72"/>
      <c r="K85" s="24">
        <f>((K$82+K$83+K$106)*J85)/(100%-J$85)</f>
        <v>0</v>
      </c>
      <c r="L85" s="39"/>
    </row>
    <row r="86" spans="1:12" x14ac:dyDescent="0.2">
      <c r="A86" s="22" t="s">
        <v>51</v>
      </c>
      <c r="B86" s="120" t="s">
        <v>47</v>
      </c>
      <c r="C86" s="120"/>
      <c r="D86" s="120"/>
      <c r="E86" s="120"/>
      <c r="F86" s="120"/>
      <c r="G86" s="120"/>
      <c r="H86" s="120"/>
      <c r="I86" s="120"/>
      <c r="J86" s="72"/>
      <c r="K86" s="24">
        <f>((K$82+K$83+K$106)*J86)/(100%-J86)</f>
        <v>0</v>
      </c>
    </row>
    <row r="87" spans="1:12" x14ac:dyDescent="0.2">
      <c r="A87" s="22" t="s">
        <v>52</v>
      </c>
      <c r="B87" s="120" t="s">
        <v>159</v>
      </c>
      <c r="C87" s="120"/>
      <c r="D87" s="120"/>
      <c r="E87" s="120"/>
      <c r="F87" s="120"/>
      <c r="G87" s="120"/>
      <c r="H87" s="120"/>
      <c r="I87" s="120"/>
      <c r="J87" s="72"/>
      <c r="K87" s="24">
        <f>ROUND(J87*K95,2)</f>
        <v>0</v>
      </c>
    </row>
    <row r="88" spans="1:12" x14ac:dyDescent="0.2">
      <c r="A88" s="117" t="s">
        <v>97</v>
      </c>
      <c r="B88" s="118"/>
      <c r="C88" s="118"/>
      <c r="D88" s="118"/>
      <c r="E88" s="118"/>
      <c r="F88" s="118"/>
      <c r="G88" s="118"/>
      <c r="H88" s="118"/>
      <c r="I88" s="119"/>
      <c r="J88" s="38">
        <f>SUM(J82:J87)</f>
        <v>0</v>
      </c>
      <c r="K88" s="25">
        <f>ROUND(SUM(K82:K87),2)</f>
        <v>0</v>
      </c>
    </row>
    <row r="89" spans="1:12" x14ac:dyDescent="0.2">
      <c r="A89" s="56"/>
      <c r="B89" s="115"/>
      <c r="C89" s="115"/>
      <c r="D89" s="115"/>
      <c r="E89" s="115"/>
      <c r="F89" s="115"/>
      <c r="G89" s="115"/>
      <c r="H89" s="115"/>
      <c r="I89" s="115"/>
      <c r="J89" s="115"/>
      <c r="K89" s="115"/>
    </row>
    <row r="90" spans="1:12" x14ac:dyDescent="0.2">
      <c r="A90" s="13" t="s">
        <v>53</v>
      </c>
      <c r="B90" s="180" t="s">
        <v>160</v>
      </c>
      <c r="C90" s="180"/>
      <c r="D90" s="180"/>
      <c r="E90" s="180"/>
      <c r="F90" s="180"/>
      <c r="G90" s="180"/>
      <c r="H90" s="180"/>
      <c r="I90" s="180"/>
      <c r="J90" s="14">
        <f>J87</f>
        <v>0</v>
      </c>
      <c r="K90" s="15"/>
    </row>
    <row r="91" spans="1:12" ht="12.75" customHeight="1" x14ac:dyDescent="0.2">
      <c r="A91" s="16"/>
      <c r="B91" s="183" t="s">
        <v>163</v>
      </c>
      <c r="C91" s="184"/>
      <c r="D91" s="184"/>
      <c r="E91" s="184"/>
      <c r="F91" s="184"/>
      <c r="G91" s="184"/>
      <c r="H91" s="184"/>
      <c r="I91" s="184"/>
      <c r="J91" s="184"/>
      <c r="K91" s="18"/>
    </row>
    <row r="92" spans="1:12" x14ac:dyDescent="0.2">
      <c r="A92" s="19"/>
      <c r="B92" s="184"/>
      <c r="C92" s="184"/>
      <c r="D92" s="184"/>
      <c r="E92" s="184"/>
      <c r="F92" s="184"/>
      <c r="G92" s="184"/>
      <c r="H92" s="184"/>
      <c r="I92" s="184"/>
      <c r="J92" s="184"/>
      <c r="K92" s="18"/>
    </row>
    <row r="93" spans="1:12" x14ac:dyDescent="0.2">
      <c r="A93" s="16" t="s">
        <v>54</v>
      </c>
      <c r="B93" s="184"/>
      <c r="C93" s="184"/>
      <c r="D93" s="184"/>
      <c r="E93" s="184"/>
      <c r="F93" s="184"/>
      <c r="G93" s="184"/>
      <c r="H93" s="184"/>
      <c r="I93" s="184"/>
      <c r="J93" s="184"/>
      <c r="K93" s="97">
        <f>ROUND(K41+K105+K82+K83,2)</f>
        <v>0</v>
      </c>
    </row>
    <row r="94" spans="1:12" x14ac:dyDescent="0.2">
      <c r="A94" s="16"/>
      <c r="B94" s="184"/>
      <c r="C94" s="184"/>
      <c r="D94" s="184"/>
      <c r="E94" s="184"/>
      <c r="F94" s="184"/>
      <c r="G94" s="184"/>
      <c r="H94" s="184"/>
      <c r="I94" s="184"/>
      <c r="J94" s="184"/>
      <c r="K94" s="18"/>
    </row>
    <row r="95" spans="1:12" x14ac:dyDescent="0.2">
      <c r="A95" s="16" t="s">
        <v>55</v>
      </c>
      <c r="B95" s="181" t="s">
        <v>161</v>
      </c>
      <c r="C95" s="181"/>
      <c r="D95" s="181"/>
      <c r="E95" s="181"/>
      <c r="F95" s="181"/>
      <c r="G95" s="181"/>
      <c r="H95" s="181"/>
      <c r="I95" s="181"/>
      <c r="J95" s="181"/>
      <c r="K95" s="97">
        <f>ROUND(K93/(1-J90),2)</f>
        <v>0</v>
      </c>
    </row>
    <row r="96" spans="1:12" x14ac:dyDescent="0.2">
      <c r="A96" s="16"/>
      <c r="B96" s="62"/>
      <c r="C96" s="62"/>
      <c r="D96" s="62"/>
      <c r="E96" s="62"/>
      <c r="F96" s="62"/>
      <c r="G96" s="62"/>
      <c r="H96" s="62"/>
      <c r="I96" s="62"/>
      <c r="J96" s="17"/>
      <c r="K96" s="18"/>
    </row>
    <row r="97" spans="1:13" x14ac:dyDescent="0.2">
      <c r="A97" s="20"/>
      <c r="B97" s="182" t="s">
        <v>162</v>
      </c>
      <c r="C97" s="182"/>
      <c r="D97" s="182"/>
      <c r="E97" s="182"/>
      <c r="F97" s="182"/>
      <c r="G97" s="182"/>
      <c r="H97" s="182"/>
      <c r="I97" s="182"/>
      <c r="J97" s="182"/>
      <c r="K97" s="98">
        <f>ROUND(K95-K93,2)</f>
        <v>0</v>
      </c>
      <c r="M97" s="39"/>
    </row>
    <row r="98" spans="1:13" x14ac:dyDescent="0.2">
      <c r="A98" s="56"/>
      <c r="B98" s="56"/>
      <c r="C98" s="56"/>
      <c r="D98" s="56"/>
      <c r="E98" s="56"/>
      <c r="F98" s="56"/>
      <c r="G98" s="56"/>
      <c r="H98" s="56"/>
      <c r="I98" s="56"/>
      <c r="J98" s="56"/>
      <c r="K98" s="2"/>
    </row>
    <row r="99" spans="1:13" x14ac:dyDescent="0.2">
      <c r="A99" s="176" t="s">
        <v>98</v>
      </c>
      <c r="B99" s="177"/>
      <c r="C99" s="177"/>
      <c r="D99" s="177"/>
      <c r="E99" s="177"/>
      <c r="F99" s="177"/>
      <c r="G99" s="177"/>
      <c r="H99" s="177"/>
      <c r="I99" s="177"/>
      <c r="J99" s="177"/>
      <c r="K99" s="178"/>
      <c r="M99" s="11"/>
    </row>
    <row r="100" spans="1:13" x14ac:dyDescent="0.2">
      <c r="A100" s="117" t="s">
        <v>23</v>
      </c>
      <c r="B100" s="118"/>
      <c r="C100" s="118"/>
      <c r="D100" s="118"/>
      <c r="E100" s="118"/>
      <c r="F100" s="118"/>
      <c r="G100" s="118"/>
      <c r="H100" s="118"/>
      <c r="I100" s="118"/>
      <c r="J100" s="119"/>
      <c r="K100" s="22" t="s">
        <v>1</v>
      </c>
    </row>
    <row r="101" spans="1:13" x14ac:dyDescent="0.2">
      <c r="A101" s="26" t="s">
        <v>5</v>
      </c>
      <c r="B101" s="114" t="str">
        <f>A2</f>
        <v>MÓDULO 1 - COMPOSIÇÃO DA REMUNERAÇÃO</v>
      </c>
      <c r="C101" s="115"/>
      <c r="D101" s="115"/>
      <c r="E101" s="115"/>
      <c r="F101" s="115"/>
      <c r="G101" s="115"/>
      <c r="H101" s="115"/>
      <c r="I101" s="115"/>
      <c r="J101" s="116"/>
      <c r="K101" s="24">
        <f>K10</f>
        <v>0</v>
      </c>
    </row>
    <row r="102" spans="1:13" x14ac:dyDescent="0.2">
      <c r="A102" s="26" t="s">
        <v>6</v>
      </c>
      <c r="B102" s="114" t="str">
        <f>A12</f>
        <v>MÓDULO 2 – ENCARGOS E BENEFÍCIOS ANUAIS, MENSAIS E DIÁRIOS</v>
      </c>
      <c r="C102" s="115"/>
      <c r="D102" s="115"/>
      <c r="E102" s="115"/>
      <c r="F102" s="115"/>
      <c r="G102" s="115"/>
      <c r="H102" s="115"/>
      <c r="I102" s="115"/>
      <c r="J102" s="116"/>
      <c r="K102" s="24">
        <f>K42</f>
        <v>0</v>
      </c>
    </row>
    <row r="103" spans="1:13" x14ac:dyDescent="0.2">
      <c r="A103" s="26" t="s">
        <v>7</v>
      </c>
      <c r="B103" s="114" t="str">
        <f>A44</f>
        <v>MÓDULO 3 – PROVISÃO PARA RESCISÃO</v>
      </c>
      <c r="C103" s="115"/>
      <c r="D103" s="115"/>
      <c r="E103" s="115"/>
      <c r="F103" s="115"/>
      <c r="G103" s="115"/>
      <c r="H103" s="115"/>
      <c r="I103" s="115"/>
      <c r="J103" s="116"/>
      <c r="K103" s="24">
        <f>K51</f>
        <v>0</v>
      </c>
      <c r="M103" s="11"/>
    </row>
    <row r="104" spans="1:13" x14ac:dyDescent="0.2">
      <c r="A104" s="26" t="s">
        <v>8</v>
      </c>
      <c r="B104" s="114" t="str">
        <f>A53</f>
        <v>MÓDULO 4 – CUSTO DE REPOSIÇÃO DO PROFISSIONAL AUSENTE</v>
      </c>
      <c r="C104" s="115"/>
      <c r="D104" s="115"/>
      <c r="E104" s="115"/>
      <c r="F104" s="115"/>
      <c r="G104" s="115"/>
      <c r="H104" s="115"/>
      <c r="I104" s="115"/>
      <c r="J104" s="116"/>
      <c r="K104" s="24">
        <f>K67</f>
        <v>0</v>
      </c>
      <c r="M104" s="11"/>
    </row>
    <row r="105" spans="1:13" x14ac:dyDescent="0.2">
      <c r="A105" s="26" t="s">
        <v>9</v>
      </c>
      <c r="B105" s="114" t="str">
        <f>A69</f>
        <v>MÓDULO 5 – INSUMOS DIVERSOS</v>
      </c>
      <c r="C105" s="115"/>
      <c r="D105" s="115"/>
      <c r="E105" s="115"/>
      <c r="F105" s="115"/>
      <c r="G105" s="115"/>
      <c r="H105" s="115"/>
      <c r="I105" s="115"/>
      <c r="J105" s="116"/>
      <c r="K105" s="24">
        <f>K78</f>
        <v>0</v>
      </c>
    </row>
    <row r="106" spans="1:13" x14ac:dyDescent="0.2">
      <c r="A106" s="22"/>
      <c r="B106" s="117" t="s">
        <v>99</v>
      </c>
      <c r="C106" s="118"/>
      <c r="D106" s="118"/>
      <c r="E106" s="118"/>
      <c r="F106" s="118"/>
      <c r="G106" s="118"/>
      <c r="H106" s="118"/>
      <c r="I106" s="118"/>
      <c r="J106" s="119"/>
      <c r="K106" s="25">
        <f>TRUNC(SUM(K101:K105),2)</f>
        <v>0</v>
      </c>
      <c r="M106" s="39"/>
    </row>
    <row r="107" spans="1:13" x14ac:dyDescent="0.2">
      <c r="A107" s="26" t="s">
        <v>10</v>
      </c>
      <c r="B107" s="114" t="str">
        <f>A80</f>
        <v>MÓDULO 6 – CUSTOS INDIRETOS, TRIBUTOS E LUCRO</v>
      </c>
      <c r="C107" s="115"/>
      <c r="D107" s="115"/>
      <c r="E107" s="115"/>
      <c r="F107" s="115"/>
      <c r="G107" s="115"/>
      <c r="H107" s="115"/>
      <c r="I107" s="115"/>
      <c r="J107" s="116"/>
      <c r="K107" s="24">
        <f>K88</f>
        <v>0</v>
      </c>
    </row>
    <row r="108" spans="1:13" x14ac:dyDescent="0.2">
      <c r="A108" s="117" t="s">
        <v>101</v>
      </c>
      <c r="B108" s="118"/>
      <c r="C108" s="118"/>
      <c r="D108" s="118"/>
      <c r="E108" s="118"/>
      <c r="F108" s="118"/>
      <c r="G108" s="118"/>
      <c r="H108" s="118"/>
      <c r="I108" s="118"/>
      <c r="J108" s="119"/>
      <c r="K108" s="25">
        <f>TRUNC(SUM(K106:K107),2)</f>
        <v>0</v>
      </c>
    </row>
    <row r="109" spans="1:13" x14ac:dyDescent="0.2">
      <c r="K109" s="39"/>
    </row>
    <row r="110" spans="1:13" hidden="1" x14ac:dyDescent="0.2">
      <c r="A110" s="56"/>
      <c r="B110" s="113" t="s">
        <v>25</v>
      </c>
      <c r="C110" s="113"/>
      <c r="D110" s="113"/>
      <c r="E110" s="113"/>
      <c r="F110" s="113"/>
      <c r="G110" s="113"/>
      <c r="H110" s="113"/>
      <c r="I110" s="113"/>
      <c r="J110" s="1"/>
      <c r="K110" s="1"/>
    </row>
    <row r="111" spans="1:13" ht="40.5" hidden="1" customHeight="1" x14ac:dyDescent="0.2">
      <c r="A111" s="162" t="s">
        <v>27</v>
      </c>
      <c r="B111" s="163"/>
      <c r="C111" s="162" t="s">
        <v>28</v>
      </c>
      <c r="D111" s="163"/>
      <c r="E111" s="162" t="s">
        <v>30</v>
      </c>
      <c r="F111" s="163"/>
      <c r="G111" s="8"/>
      <c r="H111" s="8"/>
      <c r="I111" s="8" t="s">
        <v>29</v>
      </c>
      <c r="J111" s="9" t="s">
        <v>26</v>
      </c>
      <c r="K111" s="5" t="s">
        <v>1</v>
      </c>
    </row>
    <row r="112" spans="1:13" ht="12.75" hidden="1" customHeight="1" x14ac:dyDescent="0.2">
      <c r="A112" s="166" t="s">
        <v>31</v>
      </c>
      <c r="B112" s="167"/>
      <c r="C112" s="170" t="s">
        <v>35</v>
      </c>
      <c r="D112" s="171"/>
      <c r="E112" s="164"/>
      <c r="F112" s="165"/>
      <c r="G112" s="40"/>
      <c r="H112" s="40"/>
      <c r="I112" s="41" t="s">
        <v>35</v>
      </c>
      <c r="J112" s="42"/>
      <c r="K112" s="43">
        <v>0</v>
      </c>
    </row>
    <row r="113" spans="1:11" ht="12.75" hidden="1" customHeight="1" x14ac:dyDescent="0.2">
      <c r="A113" s="108" t="s">
        <v>32</v>
      </c>
      <c r="B113" s="135"/>
      <c r="C113" s="136" t="s">
        <v>35</v>
      </c>
      <c r="D113" s="137"/>
      <c r="E113" s="138"/>
      <c r="F113" s="139"/>
      <c r="G113" s="44"/>
      <c r="H113" s="44"/>
      <c r="I113" s="45" t="s">
        <v>35</v>
      </c>
      <c r="J113" s="46"/>
      <c r="K113" s="47">
        <v>0</v>
      </c>
    </row>
    <row r="114" spans="1:11" ht="12.75" hidden="1" customHeight="1" x14ac:dyDescent="0.2">
      <c r="A114" s="108" t="s">
        <v>33</v>
      </c>
      <c r="B114" s="135"/>
      <c r="C114" s="136" t="s">
        <v>35</v>
      </c>
      <c r="D114" s="137"/>
      <c r="E114" s="138"/>
      <c r="F114" s="139"/>
      <c r="G114" s="44"/>
      <c r="H114" s="44"/>
      <c r="I114" s="45" t="s">
        <v>35</v>
      </c>
      <c r="J114" s="46"/>
      <c r="K114" s="47">
        <v>0</v>
      </c>
    </row>
    <row r="115" spans="1:11" ht="12.75" hidden="1" customHeight="1" x14ac:dyDescent="0.2">
      <c r="A115" s="108" t="s">
        <v>34</v>
      </c>
      <c r="B115" s="135"/>
      <c r="C115" s="136" t="s">
        <v>35</v>
      </c>
      <c r="D115" s="137"/>
      <c r="E115" s="138"/>
      <c r="F115" s="139"/>
      <c r="G115" s="44"/>
      <c r="H115" s="44"/>
      <c r="I115" s="45" t="s">
        <v>35</v>
      </c>
      <c r="J115" s="46"/>
      <c r="K115" s="47">
        <v>0</v>
      </c>
    </row>
    <row r="116" spans="1:11" ht="12.75" hidden="1" customHeight="1" x14ac:dyDescent="0.2">
      <c r="A116" s="133"/>
      <c r="B116" s="134"/>
      <c r="C116" s="138"/>
      <c r="D116" s="139"/>
      <c r="E116" s="138"/>
      <c r="F116" s="139"/>
      <c r="G116" s="44"/>
      <c r="H116" s="44"/>
      <c r="I116" s="6"/>
      <c r="J116" s="7"/>
      <c r="K116" s="47"/>
    </row>
    <row r="117" spans="1:11" ht="13.5" hidden="1" customHeight="1" x14ac:dyDescent="0.2">
      <c r="A117" s="131"/>
      <c r="B117" s="132"/>
      <c r="C117" s="168"/>
      <c r="D117" s="169"/>
      <c r="E117" s="168"/>
      <c r="F117" s="169"/>
      <c r="G117" s="48"/>
      <c r="H117" s="48"/>
      <c r="I117" s="49"/>
      <c r="J117" s="50"/>
      <c r="K117" s="51"/>
    </row>
    <row r="118" spans="1:11" ht="13.5" hidden="1" customHeight="1" x14ac:dyDescent="0.2">
      <c r="A118" s="127" t="s">
        <v>36</v>
      </c>
      <c r="B118" s="128"/>
      <c r="C118" s="128"/>
      <c r="D118" s="128"/>
      <c r="E118" s="128"/>
      <c r="F118" s="128"/>
      <c r="G118" s="128"/>
      <c r="H118" s="128"/>
      <c r="I118" s="128"/>
      <c r="J118" s="130"/>
      <c r="K118" s="4">
        <f>SUM(K116:K117)</f>
        <v>0</v>
      </c>
    </row>
    <row r="119" spans="1:11" hidden="1" x14ac:dyDescent="0.2"/>
    <row r="120" spans="1:11" hidden="1" x14ac:dyDescent="0.2">
      <c r="A120" s="56" t="s">
        <v>37</v>
      </c>
      <c r="B120" s="113" t="s">
        <v>38</v>
      </c>
      <c r="C120" s="113"/>
      <c r="D120" s="113"/>
      <c r="E120" s="113"/>
      <c r="F120" s="113"/>
      <c r="G120" s="113"/>
      <c r="H120" s="113"/>
      <c r="I120" s="113"/>
      <c r="J120" s="1"/>
      <c r="K120" s="1"/>
    </row>
    <row r="121" spans="1:11" ht="13.5" hidden="1" customHeight="1" x14ac:dyDescent="0.2">
      <c r="A121" s="127" t="s">
        <v>39</v>
      </c>
      <c r="B121" s="128"/>
      <c r="C121" s="128"/>
      <c r="D121" s="128"/>
      <c r="E121" s="128"/>
      <c r="F121" s="128"/>
      <c r="G121" s="128"/>
      <c r="H121" s="128"/>
      <c r="I121" s="128"/>
      <c r="J121" s="128"/>
      <c r="K121" s="129"/>
    </row>
    <row r="122" spans="1:11" ht="13.5" hidden="1" customHeight="1" x14ac:dyDescent="0.2">
      <c r="A122" s="52"/>
      <c r="B122" s="124" t="s">
        <v>40</v>
      </c>
      <c r="C122" s="125"/>
      <c r="D122" s="125"/>
      <c r="E122" s="125"/>
      <c r="F122" s="125"/>
      <c r="G122" s="125"/>
      <c r="H122" s="125"/>
      <c r="I122" s="125"/>
      <c r="J122" s="126"/>
      <c r="K122" s="5" t="s">
        <v>1</v>
      </c>
    </row>
    <row r="123" spans="1:11" ht="12.75" hidden="1" customHeight="1" x14ac:dyDescent="0.2">
      <c r="A123" s="65" t="s">
        <v>5</v>
      </c>
      <c r="B123" s="159" t="s">
        <v>41</v>
      </c>
      <c r="C123" s="160"/>
      <c r="D123" s="160"/>
      <c r="E123" s="160"/>
      <c r="F123" s="160"/>
      <c r="G123" s="160"/>
      <c r="H123" s="160"/>
      <c r="I123" s="160"/>
      <c r="J123" s="161"/>
      <c r="K123" s="53">
        <f>K85</f>
        <v>0</v>
      </c>
    </row>
    <row r="124" spans="1:11" ht="12.75" hidden="1" customHeight="1" x14ac:dyDescent="0.2">
      <c r="A124" s="54" t="s">
        <v>6</v>
      </c>
      <c r="B124" s="114" t="s">
        <v>42</v>
      </c>
      <c r="C124" s="115"/>
      <c r="D124" s="115"/>
      <c r="E124" s="115"/>
      <c r="F124" s="115"/>
      <c r="G124" s="115"/>
      <c r="H124" s="115"/>
      <c r="I124" s="115"/>
      <c r="J124" s="116"/>
      <c r="K124" s="55" t="e">
        <f>#REF!</f>
        <v>#REF!</v>
      </c>
    </row>
    <row r="125" spans="1:11" ht="13.5" hidden="1" customHeight="1" x14ac:dyDescent="0.2">
      <c r="A125" s="54" t="s">
        <v>7</v>
      </c>
      <c r="B125" s="121" t="s">
        <v>43</v>
      </c>
      <c r="C125" s="122"/>
      <c r="D125" s="122"/>
      <c r="E125" s="122"/>
      <c r="F125" s="122"/>
      <c r="G125" s="122"/>
      <c r="H125" s="122"/>
      <c r="I125" s="122"/>
      <c r="J125" s="123"/>
      <c r="K125" s="55">
        <f>K88</f>
        <v>0</v>
      </c>
    </row>
    <row r="126" spans="1:11" ht="13.5" hidden="1" customHeight="1" x14ac:dyDescent="0.2">
      <c r="A126" s="156" t="s">
        <v>18</v>
      </c>
      <c r="B126" s="157"/>
      <c r="C126" s="157"/>
      <c r="D126" s="157"/>
      <c r="E126" s="157"/>
      <c r="F126" s="157"/>
      <c r="G126" s="157"/>
      <c r="H126" s="157"/>
      <c r="I126" s="157"/>
      <c r="J126" s="158"/>
      <c r="K126" s="4" t="e">
        <f>SUM(K123:K125)</f>
        <v>#REF!</v>
      </c>
    </row>
    <row r="127" spans="1:11" hidden="1" x14ac:dyDescent="0.2">
      <c r="A127" s="56" t="s">
        <v>16</v>
      </c>
      <c r="B127" t="s">
        <v>44</v>
      </c>
    </row>
    <row r="128" spans="1:11" hidden="1" x14ac:dyDescent="0.2"/>
    <row r="129" spans="1:5" hidden="1" x14ac:dyDescent="0.2"/>
    <row r="130" spans="1:5" hidden="1" x14ac:dyDescent="0.2">
      <c r="A130" s="12" t="s">
        <v>100</v>
      </c>
      <c r="B130" s="12" t="e">
        <f>K108/K4</f>
        <v>#DIV/0!</v>
      </c>
    </row>
    <row r="131" spans="1:5" x14ac:dyDescent="0.2">
      <c r="A131" s="11"/>
      <c r="B131" s="12"/>
      <c r="E131" s="36"/>
    </row>
    <row r="134" spans="1:5" x14ac:dyDescent="0.2">
      <c r="A134" s="36"/>
    </row>
    <row r="135" spans="1:5" x14ac:dyDescent="0.2">
      <c r="A135" s="36"/>
    </row>
  </sheetData>
  <mergeCells count="138">
    <mergeCell ref="B122:J122"/>
    <mergeCell ref="B123:J123"/>
    <mergeCell ref="B124:J124"/>
    <mergeCell ref="B125:J125"/>
    <mergeCell ref="A126:J126"/>
    <mergeCell ref="A117:B117"/>
    <mergeCell ref="C117:D117"/>
    <mergeCell ref="E117:F117"/>
    <mergeCell ref="A118:J118"/>
    <mergeCell ref="B120:I120"/>
    <mergeCell ref="A121:K121"/>
    <mergeCell ref="A115:B115"/>
    <mergeCell ref="C115:D115"/>
    <mergeCell ref="E115:F115"/>
    <mergeCell ref="A116:B116"/>
    <mergeCell ref="C116:D116"/>
    <mergeCell ref="E116:F116"/>
    <mergeCell ref="A113:B113"/>
    <mergeCell ref="C113:D113"/>
    <mergeCell ref="E113:F113"/>
    <mergeCell ref="A114:B114"/>
    <mergeCell ref="C114:D114"/>
    <mergeCell ref="E114:F114"/>
    <mergeCell ref="A111:B111"/>
    <mergeCell ref="C111:D111"/>
    <mergeCell ref="E111:F111"/>
    <mergeCell ref="A112:B112"/>
    <mergeCell ref="C112:D112"/>
    <mergeCell ref="E112:F112"/>
    <mergeCell ref="B104:J104"/>
    <mergeCell ref="B105:J105"/>
    <mergeCell ref="B106:J106"/>
    <mergeCell ref="B107:J107"/>
    <mergeCell ref="A108:J108"/>
    <mergeCell ref="B110:I110"/>
    <mergeCell ref="A99:K99"/>
    <mergeCell ref="A100:J100"/>
    <mergeCell ref="B101:J101"/>
    <mergeCell ref="B102:J102"/>
    <mergeCell ref="B103:J103"/>
    <mergeCell ref="A88:I88"/>
    <mergeCell ref="B89:K89"/>
    <mergeCell ref="B90:I90"/>
    <mergeCell ref="B95:J95"/>
    <mergeCell ref="B97:J97"/>
    <mergeCell ref="B91:J94"/>
    <mergeCell ref="B82:I82"/>
    <mergeCell ref="B83:I83"/>
    <mergeCell ref="B84:I84"/>
    <mergeCell ref="B85:I85"/>
    <mergeCell ref="B86:I86"/>
    <mergeCell ref="B87:I87"/>
    <mergeCell ref="A78:I78"/>
    <mergeCell ref="A79:K79"/>
    <mergeCell ref="A80:K80"/>
    <mergeCell ref="B81:I81"/>
    <mergeCell ref="C77:E77"/>
    <mergeCell ref="H77:I77"/>
    <mergeCell ref="C73:E73"/>
    <mergeCell ref="H73:I73"/>
    <mergeCell ref="C75:E75"/>
    <mergeCell ref="H75:I75"/>
    <mergeCell ref="C76:E76"/>
    <mergeCell ref="H76:I76"/>
    <mergeCell ref="C74:E74"/>
    <mergeCell ref="H74:I74"/>
    <mergeCell ref="A68:K68"/>
    <mergeCell ref="A69:K69"/>
    <mergeCell ref="B70:I70"/>
    <mergeCell ref="B71:I71"/>
    <mergeCell ref="C72:E72"/>
    <mergeCell ref="H72:I72"/>
    <mergeCell ref="A62:K62"/>
    <mergeCell ref="A63:K63"/>
    <mergeCell ref="A64:J64"/>
    <mergeCell ref="B65:J65"/>
    <mergeCell ref="B66:J66"/>
    <mergeCell ref="A67:J67"/>
    <mergeCell ref="B56:I56"/>
    <mergeCell ref="A57:I57"/>
    <mergeCell ref="A58:K58"/>
    <mergeCell ref="A59:I59"/>
    <mergeCell ref="B60:I60"/>
    <mergeCell ref="A61:I61"/>
    <mergeCell ref="B50:I50"/>
    <mergeCell ref="A51:I51"/>
    <mergeCell ref="A52:K52"/>
    <mergeCell ref="A53:K53"/>
    <mergeCell ref="A54:I54"/>
    <mergeCell ref="B55:I55"/>
    <mergeCell ref="A44:K44"/>
    <mergeCell ref="B45:I45"/>
    <mergeCell ref="B46:I46"/>
    <mergeCell ref="B47:I47"/>
    <mergeCell ref="B48:I48"/>
    <mergeCell ref="B49:I49"/>
    <mergeCell ref="A38:J38"/>
    <mergeCell ref="B39:J39"/>
    <mergeCell ref="B40:J40"/>
    <mergeCell ref="B41:J41"/>
    <mergeCell ref="A42:J42"/>
    <mergeCell ref="A43:K43"/>
    <mergeCell ref="B32:I32"/>
    <mergeCell ref="B33:I33"/>
    <mergeCell ref="B34:I34"/>
    <mergeCell ref="A35:J35"/>
    <mergeCell ref="A36:K36"/>
    <mergeCell ref="A37:K37"/>
    <mergeCell ref="B26:I26"/>
    <mergeCell ref="A27:I27"/>
    <mergeCell ref="A28:K28"/>
    <mergeCell ref="A29:I29"/>
    <mergeCell ref="C31:D31"/>
    <mergeCell ref="G31:H31"/>
    <mergeCell ref="B19:I19"/>
    <mergeCell ref="B20:I20"/>
    <mergeCell ref="B22:I22"/>
    <mergeCell ref="B23:I23"/>
    <mergeCell ref="B24:I24"/>
    <mergeCell ref="B25:I25"/>
    <mergeCell ref="A13:I13"/>
    <mergeCell ref="B14:I14"/>
    <mergeCell ref="B15:I15"/>
    <mergeCell ref="A16:I16"/>
    <mergeCell ref="A17:K17"/>
    <mergeCell ref="A18:I18"/>
    <mergeCell ref="C6:E6"/>
    <mergeCell ref="G6:I6"/>
    <mergeCell ref="C8:I8"/>
    <mergeCell ref="B9:I9"/>
    <mergeCell ref="A10:J10"/>
    <mergeCell ref="A12:K12"/>
    <mergeCell ref="A1:B1"/>
    <mergeCell ref="C1:K1"/>
    <mergeCell ref="A2:K2"/>
    <mergeCell ref="B3:I3"/>
    <mergeCell ref="B4:I4"/>
    <mergeCell ref="C5:I5"/>
  </mergeCells>
  <pageMargins left="0.39370078740157483" right="0.39370078740157483" top="0.39370078740157483" bottom="0.39370078740157483" header="0.39370078740157483" footer="0.39370078740157483"/>
  <pageSetup paperSize="9" scale="53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N138"/>
  <sheetViews>
    <sheetView topLeftCell="A85" workbookViewId="0">
      <selection activeCell="J88" sqref="J88:J90"/>
    </sheetView>
  </sheetViews>
  <sheetFormatPr defaultColWidth="9.140625" defaultRowHeight="12.75" x14ac:dyDescent="0.2"/>
  <cols>
    <col min="1" max="1" width="3.42578125" customWidth="1"/>
    <col min="2" max="2" width="56.85546875" bestFit="1" customWidth="1"/>
    <col min="3" max="3" width="6.7109375" bestFit="1" customWidth="1"/>
    <col min="4" max="4" width="6.140625" bestFit="1" customWidth="1"/>
    <col min="5" max="5" width="16.85546875" bestFit="1" customWidth="1"/>
    <col min="6" max="6" width="16.28515625" bestFit="1" customWidth="1"/>
    <col min="7" max="7" width="20.5703125" bestFit="1" customWidth="1"/>
    <col min="8" max="8" width="4.7109375" bestFit="1" customWidth="1"/>
    <col min="9" max="9" width="26.28515625" bestFit="1" customWidth="1"/>
    <col min="10" max="10" width="9.28515625" bestFit="1" customWidth="1"/>
    <col min="11" max="11" width="13.85546875" bestFit="1" customWidth="1"/>
    <col min="12" max="12" width="6.5703125" bestFit="1" customWidth="1"/>
    <col min="13" max="13" width="33.140625" customWidth="1"/>
    <col min="14" max="14" width="15.85546875" customWidth="1"/>
    <col min="15" max="15" width="9.5703125" bestFit="1" customWidth="1"/>
  </cols>
  <sheetData>
    <row r="1" spans="1:13" ht="20.25" x14ac:dyDescent="0.3">
      <c r="A1" s="146" t="s">
        <v>110</v>
      </c>
      <c r="B1" s="148"/>
      <c r="C1" s="146" t="s">
        <v>137</v>
      </c>
      <c r="D1" s="147"/>
      <c r="E1" s="147"/>
      <c r="F1" s="147"/>
      <c r="G1" s="147"/>
      <c r="H1" s="147"/>
      <c r="I1" s="147"/>
      <c r="J1" s="147"/>
      <c r="K1" s="148"/>
    </row>
    <row r="2" spans="1:13" x14ac:dyDescent="0.2">
      <c r="A2" s="142" t="s">
        <v>24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</row>
    <row r="3" spans="1:13" x14ac:dyDescent="0.2">
      <c r="A3" s="22">
        <v>1</v>
      </c>
      <c r="B3" s="107" t="s">
        <v>13</v>
      </c>
      <c r="C3" s="107"/>
      <c r="D3" s="107"/>
      <c r="E3" s="107"/>
      <c r="F3" s="107"/>
      <c r="G3" s="107"/>
      <c r="H3" s="107"/>
      <c r="I3" s="107"/>
      <c r="J3" s="22" t="s">
        <v>3</v>
      </c>
      <c r="K3" s="22" t="s">
        <v>1</v>
      </c>
    </row>
    <row r="4" spans="1:13" x14ac:dyDescent="0.2">
      <c r="A4" s="22" t="s">
        <v>5</v>
      </c>
      <c r="B4" s="120" t="s">
        <v>45</v>
      </c>
      <c r="C4" s="149"/>
      <c r="D4" s="149"/>
      <c r="E4" s="149"/>
      <c r="F4" s="149"/>
      <c r="G4" s="149"/>
      <c r="H4" s="149"/>
      <c r="I4" s="149"/>
      <c r="J4" s="31"/>
      <c r="K4" s="75"/>
    </row>
    <row r="5" spans="1:13" x14ac:dyDescent="0.2">
      <c r="A5" s="22" t="s">
        <v>6</v>
      </c>
      <c r="B5" s="32" t="s">
        <v>56</v>
      </c>
      <c r="C5" s="152" t="s">
        <v>106</v>
      </c>
      <c r="D5" s="153"/>
      <c r="E5" s="153"/>
      <c r="F5" s="153"/>
      <c r="G5" s="153"/>
      <c r="H5" s="153"/>
      <c r="I5" s="154"/>
      <c r="J5" s="67"/>
      <c r="K5" s="66">
        <f>ROUND(K4*J5,2)</f>
        <v>0</v>
      </c>
    </row>
    <row r="6" spans="1:13" x14ac:dyDescent="0.2">
      <c r="A6" s="22" t="s">
        <v>7</v>
      </c>
      <c r="B6" s="32" t="s">
        <v>57</v>
      </c>
      <c r="C6" s="155" t="s">
        <v>102</v>
      </c>
      <c r="D6" s="155"/>
      <c r="E6" s="155"/>
      <c r="F6" s="73"/>
      <c r="G6" s="152" t="s">
        <v>107</v>
      </c>
      <c r="H6" s="153"/>
      <c r="I6" s="154"/>
      <c r="J6" s="67"/>
      <c r="K6" s="66">
        <f>ROUND(F6*J6,2)</f>
        <v>0</v>
      </c>
    </row>
    <row r="7" spans="1:13" x14ac:dyDescent="0.2">
      <c r="A7" s="22" t="s">
        <v>8</v>
      </c>
      <c r="B7" s="31" t="s">
        <v>2</v>
      </c>
      <c r="C7" s="58" t="s">
        <v>103</v>
      </c>
      <c r="D7" s="58">
        <v>220</v>
      </c>
      <c r="E7" s="58" t="s">
        <v>104</v>
      </c>
      <c r="F7" s="58">
        <v>0</v>
      </c>
      <c r="G7" t="s">
        <v>105</v>
      </c>
      <c r="H7" s="57">
        <v>0</v>
      </c>
      <c r="I7" s="74" t="s">
        <v>108</v>
      </c>
      <c r="J7" s="34">
        <v>0.2</v>
      </c>
      <c r="K7" s="66">
        <f>ROUND((K4+K9)/D7*F7*H7*J7,2)</f>
        <v>0</v>
      </c>
    </row>
    <row r="8" spans="1:13" x14ac:dyDescent="0.2">
      <c r="A8" s="22" t="s">
        <v>9</v>
      </c>
      <c r="B8" s="32" t="s">
        <v>58</v>
      </c>
      <c r="C8" s="153" t="s">
        <v>109</v>
      </c>
      <c r="D8" s="153"/>
      <c r="E8" s="153"/>
      <c r="F8" s="153"/>
      <c r="G8" s="153"/>
      <c r="H8" s="153"/>
      <c r="I8" s="154"/>
      <c r="J8" s="35">
        <v>0.14280000000000001</v>
      </c>
      <c r="K8" s="66">
        <f>ROUND(((K4+K9)/D7*F7*H7*J7)*J8,2)</f>
        <v>0</v>
      </c>
      <c r="M8" s="59"/>
    </row>
    <row r="9" spans="1:13" x14ac:dyDescent="0.2">
      <c r="A9" s="22" t="s">
        <v>10</v>
      </c>
      <c r="B9" s="120" t="s">
        <v>183</v>
      </c>
      <c r="C9" s="120"/>
      <c r="D9" s="120"/>
      <c r="E9" s="120"/>
      <c r="F9" s="120"/>
      <c r="G9" s="120"/>
      <c r="H9" s="120"/>
      <c r="I9" s="120"/>
      <c r="J9" s="35"/>
      <c r="K9" s="66">
        <v>0</v>
      </c>
    </row>
    <row r="10" spans="1:13" x14ac:dyDescent="0.2">
      <c r="A10" s="142" t="s">
        <v>78</v>
      </c>
      <c r="B10" s="142"/>
      <c r="C10" s="142"/>
      <c r="D10" s="142"/>
      <c r="E10" s="142"/>
      <c r="F10" s="142"/>
      <c r="G10" s="142"/>
      <c r="H10" s="142"/>
      <c r="I10" s="142"/>
      <c r="J10" s="142"/>
      <c r="K10" s="60">
        <f>ROUND(SUM(K4:K9),2)</f>
        <v>0</v>
      </c>
    </row>
    <row r="11" spans="1:13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2"/>
    </row>
    <row r="12" spans="1:13" x14ac:dyDescent="0.2">
      <c r="A12" s="142" t="s">
        <v>59</v>
      </c>
      <c r="B12" s="142"/>
      <c r="C12" s="142"/>
      <c r="D12" s="142"/>
      <c r="E12" s="142"/>
      <c r="F12" s="142"/>
      <c r="G12" s="142"/>
      <c r="H12" s="142"/>
      <c r="I12" s="142"/>
      <c r="J12" s="142"/>
      <c r="K12" s="142"/>
    </row>
    <row r="13" spans="1:13" x14ac:dyDescent="0.2">
      <c r="A13" s="143" t="s">
        <v>126</v>
      </c>
      <c r="B13" s="143"/>
      <c r="C13" s="143"/>
      <c r="D13" s="143"/>
      <c r="E13" s="143"/>
      <c r="F13" s="143"/>
      <c r="G13" s="143"/>
      <c r="H13" s="143"/>
      <c r="I13" s="143"/>
      <c r="J13" s="64" t="s">
        <v>3</v>
      </c>
      <c r="K13" s="64" t="s">
        <v>1</v>
      </c>
    </row>
    <row r="14" spans="1:13" x14ac:dyDescent="0.2">
      <c r="A14" s="22" t="s">
        <v>5</v>
      </c>
      <c r="B14" s="120" t="s">
        <v>111</v>
      </c>
      <c r="C14" s="120"/>
      <c r="D14" s="120"/>
      <c r="E14" s="120"/>
      <c r="F14" s="120"/>
      <c r="G14" s="120"/>
      <c r="H14" s="120"/>
      <c r="I14" s="120"/>
      <c r="J14" s="10">
        <v>8.3299999999999999E-2</v>
      </c>
      <c r="K14" s="24">
        <f>ROUND($K$10*J14,2)</f>
        <v>0</v>
      </c>
    </row>
    <row r="15" spans="1:13" x14ac:dyDescent="0.2">
      <c r="A15" s="22" t="s">
        <v>6</v>
      </c>
      <c r="B15" s="120" t="s">
        <v>125</v>
      </c>
      <c r="C15" s="120"/>
      <c r="D15" s="120"/>
      <c r="E15" s="120"/>
      <c r="F15" s="120"/>
      <c r="G15" s="120"/>
      <c r="H15" s="120"/>
      <c r="I15" s="120"/>
      <c r="J15" s="23">
        <f>J14/3</f>
        <v>2.7766666666666665E-2</v>
      </c>
      <c r="K15" s="24">
        <f>ROUND(J15*K10,2)</f>
        <v>0</v>
      </c>
    </row>
    <row r="16" spans="1:13" x14ac:dyDescent="0.2">
      <c r="A16" s="145" t="s">
        <v>112</v>
      </c>
      <c r="B16" s="142"/>
      <c r="C16" s="142"/>
      <c r="D16" s="142"/>
      <c r="E16" s="142"/>
      <c r="F16" s="142"/>
      <c r="G16" s="142"/>
      <c r="H16" s="142"/>
      <c r="I16" s="142"/>
      <c r="J16" s="61">
        <f>TRUNC(SUM(J14:J15),4)</f>
        <v>0.111</v>
      </c>
      <c r="K16" s="60">
        <f>ROUND(SUM(K14:K15),2)</f>
        <v>0</v>
      </c>
    </row>
    <row r="17" spans="1:14" x14ac:dyDescent="0.2">
      <c r="A17" s="150"/>
      <c r="B17" s="151"/>
      <c r="C17" s="151"/>
      <c r="D17" s="151"/>
      <c r="E17" s="151"/>
      <c r="F17" s="151"/>
      <c r="G17" s="151"/>
      <c r="H17" s="151"/>
      <c r="I17" s="151"/>
      <c r="J17" s="151"/>
      <c r="K17" s="151"/>
    </row>
    <row r="18" spans="1:14" x14ac:dyDescent="0.2">
      <c r="A18" s="143" t="s">
        <v>69</v>
      </c>
      <c r="B18" s="143"/>
      <c r="C18" s="143"/>
      <c r="D18" s="143"/>
      <c r="E18" s="143"/>
      <c r="F18" s="143"/>
      <c r="G18" s="143"/>
      <c r="H18" s="143"/>
      <c r="I18" s="143"/>
      <c r="J18" s="64" t="s">
        <v>3</v>
      </c>
      <c r="K18" s="64" t="s">
        <v>1</v>
      </c>
      <c r="M18" s="29"/>
      <c r="N18" s="28"/>
    </row>
    <row r="19" spans="1:14" x14ac:dyDescent="0.2">
      <c r="A19" s="22" t="s">
        <v>5</v>
      </c>
      <c r="B19" s="120" t="s">
        <v>113</v>
      </c>
      <c r="C19" s="120"/>
      <c r="D19" s="120"/>
      <c r="E19" s="120"/>
      <c r="F19" s="120"/>
      <c r="G19" s="120"/>
      <c r="H19" s="120"/>
      <c r="I19" s="120"/>
      <c r="J19" s="10">
        <v>0.2</v>
      </c>
      <c r="K19" s="24">
        <f>ROUND(J19*($K$10+$K$14+$K$15),2)</f>
        <v>0</v>
      </c>
      <c r="M19" s="30"/>
      <c r="N19" s="28"/>
    </row>
    <row r="20" spans="1:14" x14ac:dyDescent="0.2">
      <c r="A20" s="22" t="s">
        <v>6</v>
      </c>
      <c r="B20" s="149" t="s">
        <v>62</v>
      </c>
      <c r="C20" s="149"/>
      <c r="D20" s="120"/>
      <c r="E20" s="120"/>
      <c r="F20" s="120"/>
      <c r="G20" s="120"/>
      <c r="H20" s="120"/>
      <c r="I20" s="120"/>
      <c r="J20" s="10">
        <v>2.5000000000000001E-2</v>
      </c>
      <c r="K20" s="24">
        <f>ROUND(J20*($K$10+$K$14+$K$15),2)</f>
        <v>0</v>
      </c>
      <c r="M20" s="29"/>
    </row>
    <row r="21" spans="1:14" x14ac:dyDescent="0.2">
      <c r="A21" s="63" t="s">
        <v>7</v>
      </c>
      <c r="B21" s="32" t="s">
        <v>63</v>
      </c>
      <c r="C21" s="33"/>
      <c r="D21" s="33" t="s">
        <v>114</v>
      </c>
      <c r="E21" s="68"/>
      <c r="F21" s="31" t="s">
        <v>115</v>
      </c>
      <c r="G21" s="69"/>
      <c r="H21" s="31" t="s">
        <v>116</v>
      </c>
      <c r="I21" s="70"/>
      <c r="J21" s="10">
        <f>I21*G21</f>
        <v>0</v>
      </c>
      <c r="K21" s="24">
        <f t="shared" ref="K21:K26" si="0">ROUND(J21*($K$10+$K$14+$K$15),2)</f>
        <v>0</v>
      </c>
      <c r="M21" s="29"/>
    </row>
    <row r="22" spans="1:14" x14ac:dyDescent="0.2">
      <c r="A22" s="22" t="s">
        <v>8</v>
      </c>
      <c r="B22" s="144" t="s">
        <v>61</v>
      </c>
      <c r="C22" s="144"/>
      <c r="D22" s="120"/>
      <c r="E22" s="120"/>
      <c r="F22" s="120"/>
      <c r="G22" s="120"/>
      <c r="H22" s="120"/>
      <c r="I22" s="120"/>
      <c r="J22" s="10">
        <v>1.4999999999999999E-2</v>
      </c>
      <c r="K22" s="24">
        <f t="shared" si="0"/>
        <v>0</v>
      </c>
      <c r="M22" s="30"/>
    </row>
    <row r="23" spans="1:14" x14ac:dyDescent="0.2">
      <c r="A23" s="22" t="s">
        <v>9</v>
      </c>
      <c r="B23" s="120" t="s">
        <v>64</v>
      </c>
      <c r="C23" s="120"/>
      <c r="D23" s="120"/>
      <c r="E23" s="120"/>
      <c r="F23" s="120"/>
      <c r="G23" s="120"/>
      <c r="H23" s="120"/>
      <c r="I23" s="120"/>
      <c r="J23" s="10">
        <v>0.01</v>
      </c>
      <c r="K23" s="24">
        <f t="shared" si="0"/>
        <v>0</v>
      </c>
      <c r="M23" s="30"/>
    </row>
    <row r="24" spans="1:14" x14ac:dyDescent="0.2">
      <c r="A24" s="22" t="s">
        <v>10</v>
      </c>
      <c r="B24" s="120" t="s">
        <v>65</v>
      </c>
      <c r="C24" s="120"/>
      <c r="D24" s="120"/>
      <c r="E24" s="120"/>
      <c r="F24" s="120"/>
      <c r="G24" s="120"/>
      <c r="H24" s="120"/>
      <c r="I24" s="120"/>
      <c r="J24" s="10">
        <v>6.0000000000000001E-3</v>
      </c>
      <c r="K24" s="24">
        <f t="shared" si="0"/>
        <v>0</v>
      </c>
      <c r="M24" s="30"/>
    </row>
    <row r="25" spans="1:14" x14ac:dyDescent="0.2">
      <c r="A25" s="22" t="s">
        <v>11</v>
      </c>
      <c r="B25" s="120" t="s">
        <v>66</v>
      </c>
      <c r="C25" s="120"/>
      <c r="D25" s="120"/>
      <c r="E25" s="120"/>
      <c r="F25" s="120"/>
      <c r="G25" s="120"/>
      <c r="H25" s="120"/>
      <c r="I25" s="120"/>
      <c r="J25" s="10">
        <v>2E-3</v>
      </c>
      <c r="K25" s="24">
        <f t="shared" si="0"/>
        <v>0</v>
      </c>
      <c r="M25" s="30"/>
    </row>
    <row r="26" spans="1:14" x14ac:dyDescent="0.2">
      <c r="A26" s="22" t="s">
        <v>12</v>
      </c>
      <c r="B26" s="120" t="s">
        <v>67</v>
      </c>
      <c r="C26" s="120"/>
      <c r="D26" s="120"/>
      <c r="E26" s="120"/>
      <c r="F26" s="120"/>
      <c r="G26" s="120"/>
      <c r="H26" s="120"/>
      <c r="I26" s="120"/>
      <c r="J26" s="10">
        <v>0.08</v>
      </c>
      <c r="K26" s="24">
        <f t="shared" si="0"/>
        <v>0</v>
      </c>
      <c r="M26" s="30"/>
    </row>
    <row r="27" spans="1:14" x14ac:dyDescent="0.2">
      <c r="A27" s="107" t="s">
        <v>68</v>
      </c>
      <c r="B27" s="107"/>
      <c r="C27" s="107"/>
      <c r="D27" s="107"/>
      <c r="E27" s="107"/>
      <c r="F27" s="107"/>
      <c r="G27" s="107"/>
      <c r="H27" s="107"/>
      <c r="I27" s="107"/>
      <c r="J27" s="3">
        <f>SUM(J19:J26)</f>
        <v>0.33800000000000002</v>
      </c>
      <c r="K27" s="25">
        <f>ROUND(SUM(K19:K26),2)</f>
        <v>0</v>
      </c>
      <c r="M27" s="30"/>
    </row>
    <row r="28" spans="1:14" x14ac:dyDescent="0.2">
      <c r="A28" s="140"/>
      <c r="B28" s="140"/>
      <c r="C28" s="140"/>
      <c r="D28" s="140"/>
      <c r="E28" s="140"/>
      <c r="F28" s="140"/>
      <c r="G28" s="140"/>
      <c r="H28" s="140"/>
      <c r="I28" s="140"/>
      <c r="J28" s="140"/>
      <c r="K28" s="141"/>
      <c r="M28" s="30"/>
    </row>
    <row r="29" spans="1:14" x14ac:dyDescent="0.2">
      <c r="A29" s="107" t="s">
        <v>70</v>
      </c>
      <c r="B29" s="107"/>
      <c r="C29" s="107"/>
      <c r="D29" s="107"/>
      <c r="E29" s="107"/>
      <c r="F29" s="107"/>
      <c r="G29" s="107"/>
      <c r="H29" s="107"/>
      <c r="I29" s="107"/>
      <c r="J29" s="3"/>
      <c r="K29" s="22" t="s">
        <v>1</v>
      </c>
      <c r="M29" s="30"/>
    </row>
    <row r="30" spans="1:14" x14ac:dyDescent="0.2">
      <c r="A30" s="22" t="s">
        <v>5</v>
      </c>
      <c r="B30" s="31" t="s">
        <v>117</v>
      </c>
      <c r="C30" s="31" t="s">
        <v>118</v>
      </c>
      <c r="D30" s="31">
        <v>22</v>
      </c>
      <c r="E30" s="31" t="s">
        <v>119</v>
      </c>
      <c r="F30" s="68"/>
      <c r="G30" s="31" t="s">
        <v>120</v>
      </c>
      <c r="H30" s="68"/>
      <c r="I30" s="31"/>
      <c r="J30" s="26" t="s">
        <v>0</v>
      </c>
      <c r="K30" s="37">
        <f>ROUND((D30*F30*H30)-(K4*0.06),2)</f>
        <v>0</v>
      </c>
      <c r="M30" s="30"/>
    </row>
    <row r="31" spans="1:14" x14ac:dyDescent="0.2">
      <c r="A31" s="22" t="s">
        <v>6</v>
      </c>
      <c r="B31" s="32" t="s">
        <v>179</v>
      </c>
      <c r="C31" s="152" t="s">
        <v>121</v>
      </c>
      <c r="D31" s="154"/>
      <c r="E31" s="68"/>
      <c r="F31" s="45" t="s">
        <v>122</v>
      </c>
      <c r="G31" s="187"/>
      <c r="H31" s="188"/>
      <c r="I31" s="31"/>
      <c r="J31" s="26" t="s">
        <v>0</v>
      </c>
      <c r="K31" s="37">
        <f>ROUND(E31*(100%-G31),2)</f>
        <v>0</v>
      </c>
    </row>
    <row r="32" spans="1:14" x14ac:dyDescent="0.2">
      <c r="A32" s="22" t="s">
        <v>7</v>
      </c>
      <c r="B32" s="114" t="s">
        <v>180</v>
      </c>
      <c r="C32" s="115"/>
      <c r="D32" s="115"/>
      <c r="E32" s="115"/>
      <c r="F32" s="115"/>
      <c r="G32" s="115"/>
      <c r="H32" s="115"/>
      <c r="I32" s="116"/>
      <c r="J32" s="26" t="s">
        <v>0</v>
      </c>
      <c r="K32" s="71"/>
    </row>
    <row r="33" spans="1:11" x14ac:dyDescent="0.2">
      <c r="A33" s="22" t="s">
        <v>8</v>
      </c>
      <c r="B33" s="191" t="s">
        <v>181</v>
      </c>
      <c r="C33" s="191"/>
      <c r="D33" s="191"/>
      <c r="E33" s="191"/>
      <c r="F33" s="191"/>
      <c r="G33" s="191"/>
      <c r="H33" s="191"/>
      <c r="I33" s="191"/>
      <c r="J33" s="26" t="s">
        <v>0</v>
      </c>
      <c r="K33" s="71"/>
    </row>
    <row r="34" spans="1:11" x14ac:dyDescent="0.2">
      <c r="A34" s="22" t="s">
        <v>9</v>
      </c>
      <c r="B34" s="114" t="s">
        <v>182</v>
      </c>
      <c r="C34" s="115"/>
      <c r="D34" s="115"/>
      <c r="E34" s="115"/>
      <c r="F34" s="115"/>
      <c r="G34" s="115"/>
      <c r="H34" s="115"/>
      <c r="I34" s="116"/>
      <c r="J34" s="26"/>
      <c r="K34" s="71"/>
    </row>
    <row r="35" spans="1:11" x14ac:dyDescent="0.2">
      <c r="A35" s="107" t="s">
        <v>71</v>
      </c>
      <c r="B35" s="107"/>
      <c r="C35" s="107"/>
      <c r="D35" s="107"/>
      <c r="E35" s="107"/>
      <c r="F35" s="107"/>
      <c r="G35" s="107"/>
      <c r="H35" s="107"/>
      <c r="I35" s="107"/>
      <c r="J35" s="107"/>
      <c r="K35" s="25">
        <f>ROUND(SUM(K30:K34),2)</f>
        <v>0</v>
      </c>
    </row>
    <row r="36" spans="1:11" x14ac:dyDescent="0.2">
      <c r="A36" s="140"/>
      <c r="B36" s="140"/>
      <c r="C36" s="140"/>
      <c r="D36" s="140"/>
      <c r="E36" s="140"/>
      <c r="F36" s="140"/>
      <c r="G36" s="140"/>
      <c r="H36" s="140"/>
      <c r="I36" s="140"/>
      <c r="J36" s="140"/>
      <c r="K36" s="141"/>
    </row>
    <row r="37" spans="1:11" x14ac:dyDescent="0.2">
      <c r="A37" s="172" t="s">
        <v>72</v>
      </c>
      <c r="B37" s="172"/>
      <c r="C37" s="172"/>
      <c r="D37" s="172"/>
      <c r="E37" s="172"/>
      <c r="F37" s="172"/>
      <c r="G37" s="172"/>
      <c r="H37" s="172"/>
      <c r="I37" s="172"/>
      <c r="J37" s="172"/>
      <c r="K37" s="172"/>
    </row>
    <row r="38" spans="1:11" x14ac:dyDescent="0.2">
      <c r="A38" s="107" t="s">
        <v>76</v>
      </c>
      <c r="B38" s="107"/>
      <c r="C38" s="107"/>
      <c r="D38" s="107"/>
      <c r="E38" s="107"/>
      <c r="F38" s="107"/>
      <c r="G38" s="107"/>
      <c r="H38" s="107"/>
      <c r="I38" s="107"/>
      <c r="J38" s="107"/>
      <c r="K38" s="22" t="s">
        <v>1</v>
      </c>
    </row>
    <row r="39" spans="1:11" x14ac:dyDescent="0.2">
      <c r="A39" s="22" t="s">
        <v>73</v>
      </c>
      <c r="B39" s="120" t="s">
        <v>127</v>
      </c>
      <c r="C39" s="120"/>
      <c r="D39" s="120"/>
      <c r="E39" s="120"/>
      <c r="F39" s="120"/>
      <c r="G39" s="120"/>
      <c r="H39" s="120"/>
      <c r="I39" s="120"/>
      <c r="J39" s="120"/>
      <c r="K39" s="24">
        <f>K16</f>
        <v>0</v>
      </c>
    </row>
    <row r="40" spans="1:11" x14ac:dyDescent="0.2">
      <c r="A40" s="22" t="s">
        <v>74</v>
      </c>
      <c r="B40" s="120" t="s">
        <v>60</v>
      </c>
      <c r="C40" s="120"/>
      <c r="D40" s="120"/>
      <c r="E40" s="120"/>
      <c r="F40" s="120"/>
      <c r="G40" s="120"/>
      <c r="H40" s="120"/>
      <c r="I40" s="120"/>
      <c r="J40" s="120"/>
      <c r="K40" s="24">
        <f>K27</f>
        <v>0</v>
      </c>
    </row>
    <row r="41" spans="1:11" x14ac:dyDescent="0.2">
      <c r="A41" s="22" t="s">
        <v>75</v>
      </c>
      <c r="B41" s="120" t="s">
        <v>77</v>
      </c>
      <c r="C41" s="120"/>
      <c r="D41" s="120"/>
      <c r="E41" s="120"/>
      <c r="F41" s="120"/>
      <c r="G41" s="120"/>
      <c r="H41" s="120"/>
      <c r="I41" s="120"/>
      <c r="J41" s="120"/>
      <c r="K41" s="24">
        <f>K35</f>
        <v>0</v>
      </c>
    </row>
    <row r="42" spans="1:11" x14ac:dyDescent="0.2">
      <c r="A42" s="107" t="s">
        <v>79</v>
      </c>
      <c r="B42" s="107"/>
      <c r="C42" s="107"/>
      <c r="D42" s="107"/>
      <c r="E42" s="107"/>
      <c r="F42" s="107"/>
      <c r="G42" s="107"/>
      <c r="H42" s="107"/>
      <c r="I42" s="107"/>
      <c r="J42" s="107"/>
      <c r="K42" s="25">
        <f>ROUND(SUM(K39:K41),2)</f>
        <v>0</v>
      </c>
    </row>
    <row r="43" spans="1:11" x14ac:dyDescent="0.2">
      <c r="A43" s="189"/>
      <c r="B43" s="190"/>
      <c r="C43" s="190"/>
      <c r="D43" s="190"/>
      <c r="E43" s="190"/>
      <c r="F43" s="190"/>
      <c r="G43" s="190"/>
      <c r="H43" s="190"/>
      <c r="I43" s="190"/>
      <c r="J43" s="190"/>
      <c r="K43" s="190"/>
    </row>
    <row r="44" spans="1:11" x14ac:dyDescent="0.2">
      <c r="A44" s="142" t="s">
        <v>80</v>
      </c>
      <c r="B44" s="142"/>
      <c r="C44" s="142"/>
      <c r="D44" s="142"/>
      <c r="E44" s="142"/>
      <c r="F44" s="142"/>
      <c r="G44" s="142"/>
      <c r="H44" s="142"/>
      <c r="I44" s="142"/>
      <c r="J44" s="142"/>
      <c r="K44" s="142"/>
    </row>
    <row r="45" spans="1:11" x14ac:dyDescent="0.2">
      <c r="A45" s="22">
        <v>3</v>
      </c>
      <c r="B45" s="107" t="s">
        <v>81</v>
      </c>
      <c r="C45" s="107"/>
      <c r="D45" s="107"/>
      <c r="E45" s="107"/>
      <c r="F45" s="107"/>
      <c r="G45" s="107"/>
      <c r="H45" s="107"/>
      <c r="I45" s="107"/>
      <c r="J45" s="22" t="s">
        <v>3</v>
      </c>
      <c r="K45" s="22" t="s">
        <v>1</v>
      </c>
    </row>
    <row r="46" spans="1:11" x14ac:dyDescent="0.2">
      <c r="A46" s="22" t="s">
        <v>5</v>
      </c>
      <c r="B46" s="120" t="s">
        <v>84</v>
      </c>
      <c r="C46" s="120"/>
      <c r="D46" s="120"/>
      <c r="E46" s="120"/>
      <c r="F46" s="120"/>
      <c r="G46" s="120"/>
      <c r="H46" s="120"/>
      <c r="I46" s="120"/>
      <c r="J46" s="10">
        <f>100%/12</f>
        <v>8.3333333333333329E-2</v>
      </c>
      <c r="K46" s="24">
        <f>ROUND($K$10*J46,2)</f>
        <v>0</v>
      </c>
    </row>
    <row r="47" spans="1:11" x14ac:dyDescent="0.2">
      <c r="A47" s="22" t="s">
        <v>6</v>
      </c>
      <c r="B47" s="120" t="s">
        <v>83</v>
      </c>
      <c r="C47" s="120"/>
      <c r="D47" s="120"/>
      <c r="E47" s="120"/>
      <c r="F47" s="120"/>
      <c r="G47" s="120"/>
      <c r="H47" s="120"/>
      <c r="I47" s="120"/>
      <c r="J47" s="21">
        <f>0.08*J46</f>
        <v>6.6666666666666662E-3</v>
      </c>
      <c r="K47" s="24">
        <f>ROUND(J47*K10,2)</f>
        <v>0</v>
      </c>
    </row>
    <row r="48" spans="1:11" x14ac:dyDescent="0.2">
      <c r="A48" s="22" t="s">
        <v>7</v>
      </c>
      <c r="B48" s="120" t="s">
        <v>82</v>
      </c>
      <c r="C48" s="120"/>
      <c r="D48" s="120"/>
      <c r="E48" s="120"/>
      <c r="F48" s="120"/>
      <c r="G48" s="120"/>
      <c r="H48" s="120"/>
      <c r="I48" s="120"/>
      <c r="J48" s="10">
        <f>(100/30*7/12)%</f>
        <v>1.9444444444444445E-2</v>
      </c>
      <c r="K48" s="24">
        <f>ROUND($K$10*J48,2)</f>
        <v>0</v>
      </c>
    </row>
    <row r="49" spans="1:12" x14ac:dyDescent="0.2">
      <c r="A49" s="22" t="s">
        <v>8</v>
      </c>
      <c r="B49" s="120" t="s">
        <v>85</v>
      </c>
      <c r="C49" s="120"/>
      <c r="D49" s="120"/>
      <c r="E49" s="120"/>
      <c r="F49" s="120"/>
      <c r="G49" s="120"/>
      <c r="H49" s="120"/>
      <c r="I49" s="120"/>
      <c r="J49" s="23">
        <f>J27*J48</f>
        <v>6.5722222222222224E-3</v>
      </c>
      <c r="K49" s="24">
        <f>ROUND(K48*J27,2)</f>
        <v>0</v>
      </c>
    </row>
    <row r="50" spans="1:12" x14ac:dyDescent="0.2">
      <c r="A50" s="22" t="s">
        <v>9</v>
      </c>
      <c r="B50" s="120" t="s">
        <v>145</v>
      </c>
      <c r="C50" s="120"/>
      <c r="D50" s="120"/>
      <c r="E50" s="120"/>
      <c r="F50" s="120"/>
      <c r="G50" s="120"/>
      <c r="H50" s="120"/>
      <c r="I50" s="120"/>
      <c r="J50" s="10">
        <f>1*0.08*0.4%</f>
        <v>3.2000000000000003E-4</v>
      </c>
      <c r="K50" s="24">
        <f>ROUND($K$10*J50,2)</f>
        <v>0</v>
      </c>
    </row>
    <row r="51" spans="1:12" x14ac:dyDescent="0.2">
      <c r="A51" s="107" t="s">
        <v>86</v>
      </c>
      <c r="B51" s="107"/>
      <c r="C51" s="107"/>
      <c r="D51" s="107"/>
      <c r="E51" s="107"/>
      <c r="F51" s="107"/>
      <c r="G51" s="107"/>
      <c r="H51" s="107"/>
      <c r="I51" s="107"/>
      <c r="J51" s="3">
        <f>ROUND(SUM(J46:J50),4)</f>
        <v>0.1163</v>
      </c>
      <c r="K51" s="25">
        <f>ROUND(SUM(K46:K50),2)</f>
        <v>0</v>
      </c>
    </row>
    <row r="52" spans="1:12" x14ac:dyDescent="0.2">
      <c r="A52" s="117"/>
      <c r="B52" s="118"/>
      <c r="C52" s="118"/>
      <c r="D52" s="118"/>
      <c r="E52" s="118"/>
      <c r="F52" s="118"/>
      <c r="G52" s="118"/>
      <c r="H52" s="118"/>
      <c r="I52" s="118"/>
      <c r="J52" s="118"/>
      <c r="K52" s="118"/>
    </row>
    <row r="53" spans="1:12" x14ac:dyDescent="0.2">
      <c r="A53" s="142" t="s">
        <v>87</v>
      </c>
      <c r="B53" s="142"/>
      <c r="C53" s="142"/>
      <c r="D53" s="142"/>
      <c r="E53" s="142"/>
      <c r="F53" s="142"/>
      <c r="G53" s="142"/>
      <c r="H53" s="142"/>
      <c r="I53" s="142"/>
      <c r="J53" s="142"/>
      <c r="K53" s="142"/>
    </row>
    <row r="54" spans="1:12" x14ac:dyDescent="0.2">
      <c r="A54" s="107" t="s">
        <v>130</v>
      </c>
      <c r="B54" s="107"/>
      <c r="C54" s="107"/>
      <c r="D54" s="107"/>
      <c r="E54" s="107"/>
      <c r="F54" s="107"/>
      <c r="G54" s="107"/>
      <c r="H54" s="107"/>
      <c r="I54" s="107"/>
      <c r="J54" s="22" t="s">
        <v>3</v>
      </c>
      <c r="K54" s="22" t="s">
        <v>1</v>
      </c>
    </row>
    <row r="55" spans="1:12" x14ac:dyDescent="0.2">
      <c r="A55" s="22" t="s">
        <v>5</v>
      </c>
      <c r="B55" s="114" t="s">
        <v>129</v>
      </c>
      <c r="C55" s="115"/>
      <c r="D55" s="115"/>
      <c r="E55" s="115"/>
      <c r="F55" s="115"/>
      <c r="G55" s="115"/>
      <c r="H55" s="115"/>
      <c r="I55" s="116"/>
      <c r="J55" s="10" t="e">
        <f>ROUND(K55*1/K10,4)</f>
        <v>#DIV/0!</v>
      </c>
      <c r="K55" s="24">
        <f>ROUND((K10+K42+K71)/12,2)</f>
        <v>0</v>
      </c>
      <c r="L55" s="39"/>
    </row>
    <row r="56" spans="1:12" x14ac:dyDescent="0.2">
      <c r="A56" s="22" t="s">
        <v>6</v>
      </c>
      <c r="B56" s="120" t="s">
        <v>128</v>
      </c>
      <c r="C56" s="120"/>
      <c r="D56" s="120"/>
      <c r="E56" s="120"/>
      <c r="F56" s="120"/>
      <c r="G56" s="120"/>
      <c r="H56" s="120"/>
      <c r="I56" s="120"/>
      <c r="J56" s="10" t="e">
        <f>ROUND(K56*1/K10,4)</f>
        <v>#DIV/0!</v>
      </c>
      <c r="K56" s="24">
        <f>ROUND((K10+K42+K71)/12/22,2)</f>
        <v>0</v>
      </c>
    </row>
    <row r="57" spans="1:12" x14ac:dyDescent="0.2">
      <c r="A57" s="117" t="s">
        <v>15</v>
      </c>
      <c r="B57" s="118"/>
      <c r="C57" s="118"/>
      <c r="D57" s="118"/>
      <c r="E57" s="118"/>
      <c r="F57" s="118"/>
      <c r="G57" s="118"/>
      <c r="H57" s="118"/>
      <c r="I57" s="119"/>
      <c r="J57" s="3" t="e">
        <f>TRUNC(SUM(J55:J56),4)</f>
        <v>#DIV/0!</v>
      </c>
      <c r="K57" s="25">
        <f>ROUND(SUM(K55:K56),2)</f>
        <v>0</v>
      </c>
    </row>
    <row r="58" spans="1:12" x14ac:dyDescent="0.2">
      <c r="A58" s="185"/>
      <c r="B58" s="186"/>
      <c r="C58" s="186"/>
      <c r="D58" s="186"/>
      <c r="E58" s="186"/>
      <c r="F58" s="186"/>
      <c r="G58" s="186"/>
      <c r="H58" s="186"/>
      <c r="I58" s="186"/>
      <c r="J58" s="186"/>
      <c r="K58" s="186"/>
    </row>
    <row r="59" spans="1:12" x14ac:dyDescent="0.2">
      <c r="A59" s="117" t="s">
        <v>89</v>
      </c>
      <c r="B59" s="118"/>
      <c r="C59" s="118"/>
      <c r="D59" s="118"/>
      <c r="E59" s="118"/>
      <c r="F59" s="118"/>
      <c r="G59" s="118"/>
      <c r="H59" s="118"/>
      <c r="I59" s="119"/>
      <c r="J59" s="22" t="s">
        <v>3</v>
      </c>
      <c r="K59" s="22" t="s">
        <v>1</v>
      </c>
    </row>
    <row r="60" spans="1:12" x14ac:dyDescent="0.2">
      <c r="A60" s="22" t="s">
        <v>5</v>
      </c>
      <c r="B60" s="120" t="s">
        <v>124</v>
      </c>
      <c r="C60" s="120"/>
      <c r="D60" s="120"/>
      <c r="E60" s="120"/>
      <c r="F60" s="120"/>
      <c r="G60" s="120"/>
      <c r="H60" s="120"/>
      <c r="I60" s="120"/>
      <c r="J60" s="10">
        <v>0</v>
      </c>
      <c r="K60" s="24">
        <f>ROUND($K$10*J60,2)</f>
        <v>0</v>
      </c>
    </row>
    <row r="61" spans="1:12" x14ac:dyDescent="0.2">
      <c r="A61" s="117" t="s">
        <v>17</v>
      </c>
      <c r="B61" s="118"/>
      <c r="C61" s="118"/>
      <c r="D61" s="118"/>
      <c r="E61" s="118"/>
      <c r="F61" s="118"/>
      <c r="G61" s="118"/>
      <c r="H61" s="118"/>
      <c r="I61" s="119"/>
      <c r="J61" s="3">
        <f>TRUNC(SUM(J60),4)</f>
        <v>0</v>
      </c>
      <c r="K61" s="25">
        <f>TRUNC(SUM(K60),2)</f>
        <v>0</v>
      </c>
    </row>
    <row r="62" spans="1:12" x14ac:dyDescent="0.2">
      <c r="A62" s="185"/>
      <c r="B62" s="186"/>
      <c r="C62" s="186"/>
      <c r="D62" s="186"/>
      <c r="E62" s="186"/>
      <c r="F62" s="186"/>
      <c r="G62" s="186"/>
      <c r="H62" s="186"/>
      <c r="I62" s="186"/>
      <c r="J62" s="186"/>
      <c r="K62" s="186"/>
    </row>
    <row r="63" spans="1:12" x14ac:dyDescent="0.2">
      <c r="A63" s="176" t="s">
        <v>90</v>
      </c>
      <c r="B63" s="177"/>
      <c r="C63" s="177"/>
      <c r="D63" s="177"/>
      <c r="E63" s="177"/>
      <c r="F63" s="177"/>
      <c r="G63" s="177"/>
      <c r="H63" s="177"/>
      <c r="I63" s="177"/>
      <c r="J63" s="177"/>
      <c r="K63" s="178"/>
    </row>
    <row r="64" spans="1:12" x14ac:dyDescent="0.2">
      <c r="A64" s="117" t="s">
        <v>91</v>
      </c>
      <c r="B64" s="118"/>
      <c r="C64" s="118"/>
      <c r="D64" s="118"/>
      <c r="E64" s="118"/>
      <c r="F64" s="118"/>
      <c r="G64" s="118"/>
      <c r="H64" s="118"/>
      <c r="I64" s="118"/>
      <c r="J64" s="119"/>
      <c r="K64" s="22" t="s">
        <v>1</v>
      </c>
    </row>
    <row r="65" spans="1:11" x14ac:dyDescent="0.2">
      <c r="A65" s="22" t="s">
        <v>20</v>
      </c>
      <c r="B65" s="114" t="s">
        <v>88</v>
      </c>
      <c r="C65" s="115"/>
      <c r="D65" s="115"/>
      <c r="E65" s="115"/>
      <c r="F65" s="115"/>
      <c r="G65" s="115"/>
      <c r="H65" s="115"/>
      <c r="I65" s="115"/>
      <c r="J65" s="116"/>
      <c r="K65" s="24">
        <f>K57</f>
        <v>0</v>
      </c>
    </row>
    <row r="66" spans="1:11" x14ac:dyDescent="0.2">
      <c r="A66" s="22" t="s">
        <v>21</v>
      </c>
      <c r="B66" s="114" t="s">
        <v>92</v>
      </c>
      <c r="C66" s="115"/>
      <c r="D66" s="115"/>
      <c r="E66" s="115"/>
      <c r="F66" s="115"/>
      <c r="G66" s="115"/>
      <c r="H66" s="115"/>
      <c r="I66" s="115"/>
      <c r="J66" s="116"/>
      <c r="K66" s="24">
        <f>K61</f>
        <v>0</v>
      </c>
    </row>
    <row r="67" spans="1:11" x14ac:dyDescent="0.2">
      <c r="A67" s="117" t="s">
        <v>93</v>
      </c>
      <c r="B67" s="118"/>
      <c r="C67" s="118"/>
      <c r="D67" s="118"/>
      <c r="E67" s="118"/>
      <c r="F67" s="118"/>
      <c r="G67" s="118"/>
      <c r="H67" s="118"/>
      <c r="I67" s="118"/>
      <c r="J67" s="119"/>
      <c r="K67" s="25">
        <f>TRUNC(SUM(K65:K66),2)</f>
        <v>0</v>
      </c>
    </row>
    <row r="68" spans="1:11" x14ac:dyDescent="0.2">
      <c r="A68" s="185"/>
      <c r="B68" s="186"/>
      <c r="C68" s="186"/>
      <c r="D68" s="186"/>
      <c r="E68" s="186"/>
      <c r="F68" s="186"/>
      <c r="G68" s="186"/>
      <c r="H68" s="186"/>
      <c r="I68" s="186"/>
      <c r="J68" s="186"/>
      <c r="K68" s="186"/>
    </row>
    <row r="69" spans="1:11" x14ac:dyDescent="0.2">
      <c r="A69" s="173" t="s">
        <v>94</v>
      </c>
      <c r="B69" s="174"/>
      <c r="C69" s="174"/>
      <c r="D69" s="174"/>
      <c r="E69" s="174"/>
      <c r="F69" s="174"/>
      <c r="G69" s="174"/>
      <c r="H69" s="174"/>
      <c r="I69" s="174"/>
      <c r="J69" s="174"/>
      <c r="K69" s="175"/>
    </row>
    <row r="70" spans="1:11" x14ac:dyDescent="0.2">
      <c r="A70" s="22">
        <v>5</v>
      </c>
      <c r="B70" s="107" t="s">
        <v>14</v>
      </c>
      <c r="C70" s="107"/>
      <c r="D70" s="107"/>
      <c r="E70" s="107"/>
      <c r="F70" s="107"/>
      <c r="G70" s="107"/>
      <c r="H70" s="107"/>
      <c r="I70" s="107"/>
      <c r="J70" s="22"/>
      <c r="K70" s="22" t="s">
        <v>1</v>
      </c>
    </row>
    <row r="71" spans="1:11" x14ac:dyDescent="0.2">
      <c r="A71" s="22" t="s">
        <v>5</v>
      </c>
      <c r="B71" s="106" t="s">
        <v>133</v>
      </c>
      <c r="C71" s="106"/>
      <c r="D71" s="106"/>
      <c r="E71" s="106"/>
      <c r="F71" s="106"/>
      <c r="G71" s="106"/>
      <c r="H71" s="106"/>
      <c r="I71" s="106"/>
      <c r="J71" s="22" t="s">
        <v>0</v>
      </c>
      <c r="K71" s="25">
        <f>ROUND(SUM(K72:K80),2)</f>
        <v>0</v>
      </c>
    </row>
    <row r="72" spans="1:11" x14ac:dyDescent="0.2">
      <c r="A72" s="22"/>
      <c r="B72" s="95" t="s">
        <v>146</v>
      </c>
      <c r="C72" s="108" t="s">
        <v>131</v>
      </c>
      <c r="D72" s="109"/>
      <c r="E72" s="110"/>
      <c r="F72" s="26">
        <v>2</v>
      </c>
      <c r="G72" s="31" t="s">
        <v>132</v>
      </c>
      <c r="H72" s="111"/>
      <c r="I72" s="112"/>
      <c r="J72" s="26"/>
      <c r="K72" s="24">
        <f t="shared" ref="K72:K80" si="1">ROUND(H72*F72/12,2)</f>
        <v>0</v>
      </c>
    </row>
    <row r="73" spans="1:11" ht="25.5" x14ac:dyDescent="0.2">
      <c r="A73" s="22"/>
      <c r="B73" s="95" t="s">
        <v>174</v>
      </c>
      <c r="C73" s="108" t="s">
        <v>131</v>
      </c>
      <c r="D73" s="109"/>
      <c r="E73" s="110"/>
      <c r="F73" s="26">
        <v>2</v>
      </c>
      <c r="G73" s="31" t="s">
        <v>132</v>
      </c>
      <c r="H73" s="111"/>
      <c r="I73" s="112"/>
      <c r="J73" s="26"/>
      <c r="K73" s="24">
        <f t="shared" ref="K73" si="2">ROUND(H73*F73/12,2)</f>
        <v>0</v>
      </c>
    </row>
    <row r="74" spans="1:11" ht="27.75" customHeight="1" x14ac:dyDescent="0.2">
      <c r="A74" s="22"/>
      <c r="B74" s="95" t="s">
        <v>170</v>
      </c>
      <c r="C74" s="108" t="s">
        <v>131</v>
      </c>
      <c r="D74" s="109"/>
      <c r="E74" s="110"/>
      <c r="F74" s="26">
        <v>5</v>
      </c>
      <c r="G74" s="31" t="s">
        <v>132</v>
      </c>
      <c r="H74" s="111"/>
      <c r="I74" s="112"/>
      <c r="J74" s="26"/>
      <c r="K74" s="24">
        <f t="shared" si="1"/>
        <v>0</v>
      </c>
    </row>
    <row r="75" spans="1:11" ht="27" customHeight="1" x14ac:dyDescent="0.2">
      <c r="A75" s="22"/>
      <c r="B75" s="95" t="s">
        <v>184</v>
      </c>
      <c r="C75" s="108" t="s">
        <v>131</v>
      </c>
      <c r="D75" s="109"/>
      <c r="E75" s="110"/>
      <c r="F75" s="26">
        <v>5</v>
      </c>
      <c r="G75" s="31" t="s">
        <v>132</v>
      </c>
      <c r="H75" s="111"/>
      <c r="I75" s="112"/>
      <c r="J75" s="26"/>
      <c r="K75" s="24">
        <f t="shared" si="1"/>
        <v>0</v>
      </c>
    </row>
    <row r="76" spans="1:11" ht="25.5" x14ac:dyDescent="0.2">
      <c r="A76" s="22"/>
      <c r="B76" s="95" t="s">
        <v>171</v>
      </c>
      <c r="C76" s="108" t="s">
        <v>131</v>
      </c>
      <c r="D76" s="109"/>
      <c r="E76" s="110"/>
      <c r="F76" s="26">
        <v>2</v>
      </c>
      <c r="G76" s="31" t="s">
        <v>132</v>
      </c>
      <c r="H76" s="111"/>
      <c r="I76" s="112"/>
      <c r="J76" s="26"/>
      <c r="K76" s="24">
        <f t="shared" si="1"/>
        <v>0</v>
      </c>
    </row>
    <row r="77" spans="1:11" x14ac:dyDescent="0.2">
      <c r="A77" s="22"/>
      <c r="B77" s="95" t="s">
        <v>147</v>
      </c>
      <c r="C77" s="108" t="s">
        <v>131</v>
      </c>
      <c r="D77" s="109"/>
      <c r="E77" s="110"/>
      <c r="F77" s="26">
        <v>1</v>
      </c>
      <c r="G77" s="31" t="s">
        <v>132</v>
      </c>
      <c r="H77" s="111"/>
      <c r="I77" s="112"/>
      <c r="J77" s="26"/>
      <c r="K77" s="24">
        <f t="shared" si="1"/>
        <v>0</v>
      </c>
    </row>
    <row r="78" spans="1:11" ht="25.5" x14ac:dyDescent="0.2">
      <c r="A78" s="22"/>
      <c r="B78" s="95" t="s">
        <v>148</v>
      </c>
      <c r="C78" s="108" t="s">
        <v>131</v>
      </c>
      <c r="D78" s="109"/>
      <c r="E78" s="110"/>
      <c r="F78" s="26">
        <v>1</v>
      </c>
      <c r="G78" s="31" t="s">
        <v>132</v>
      </c>
      <c r="H78" s="111"/>
      <c r="I78" s="112"/>
      <c r="J78" s="26"/>
      <c r="K78" s="24">
        <f t="shared" si="1"/>
        <v>0</v>
      </c>
    </row>
    <row r="79" spans="1:11" x14ac:dyDescent="0.2">
      <c r="A79" s="22"/>
      <c r="B79" s="95" t="s">
        <v>172</v>
      </c>
      <c r="C79" s="108" t="s">
        <v>131</v>
      </c>
      <c r="D79" s="109"/>
      <c r="E79" s="110"/>
      <c r="F79" s="26">
        <v>10</v>
      </c>
      <c r="G79" s="31" t="s">
        <v>132</v>
      </c>
      <c r="H79" s="111"/>
      <c r="I79" s="112"/>
      <c r="J79" s="26"/>
      <c r="K79" s="24">
        <f t="shared" si="1"/>
        <v>0</v>
      </c>
    </row>
    <row r="80" spans="1:11" x14ac:dyDescent="0.2">
      <c r="A80" s="22"/>
      <c r="B80" s="95" t="s">
        <v>173</v>
      </c>
      <c r="C80" s="108" t="s">
        <v>131</v>
      </c>
      <c r="D80" s="109"/>
      <c r="E80" s="110"/>
      <c r="F80" s="26">
        <v>2</v>
      </c>
      <c r="G80" s="31" t="s">
        <v>132</v>
      </c>
      <c r="H80" s="111"/>
      <c r="I80" s="112"/>
      <c r="J80" s="26"/>
      <c r="K80" s="24">
        <f t="shared" si="1"/>
        <v>0</v>
      </c>
    </row>
    <row r="81" spans="1:12" x14ac:dyDescent="0.2">
      <c r="A81" s="117" t="s">
        <v>95</v>
      </c>
      <c r="B81" s="118"/>
      <c r="C81" s="118"/>
      <c r="D81" s="118"/>
      <c r="E81" s="118"/>
      <c r="F81" s="118"/>
      <c r="G81" s="118"/>
      <c r="H81" s="118"/>
      <c r="I81" s="119"/>
      <c r="J81" s="3" t="s">
        <v>0</v>
      </c>
      <c r="K81" s="25">
        <f>K71</f>
        <v>0</v>
      </c>
    </row>
    <row r="82" spans="1:12" x14ac:dyDescent="0.2">
      <c r="A82" s="185"/>
      <c r="B82" s="186"/>
      <c r="C82" s="186"/>
      <c r="D82" s="186"/>
      <c r="E82" s="186"/>
      <c r="F82" s="186"/>
      <c r="G82" s="186"/>
      <c r="H82" s="186"/>
      <c r="I82" s="186"/>
      <c r="J82" s="186"/>
      <c r="K82" s="186"/>
    </row>
    <row r="83" spans="1:12" x14ac:dyDescent="0.2">
      <c r="A83" s="173" t="s">
        <v>96</v>
      </c>
      <c r="B83" s="174"/>
      <c r="C83" s="174"/>
      <c r="D83" s="174"/>
      <c r="E83" s="174"/>
      <c r="F83" s="174"/>
      <c r="G83" s="174"/>
      <c r="H83" s="174"/>
      <c r="I83" s="174"/>
      <c r="J83" s="174"/>
      <c r="K83" s="175"/>
    </row>
    <row r="84" spans="1:12" x14ac:dyDescent="0.2">
      <c r="A84" s="22">
        <v>6</v>
      </c>
      <c r="B84" s="107" t="s">
        <v>19</v>
      </c>
      <c r="C84" s="107"/>
      <c r="D84" s="107"/>
      <c r="E84" s="107"/>
      <c r="F84" s="107"/>
      <c r="G84" s="107"/>
      <c r="H84" s="107"/>
      <c r="I84" s="107"/>
      <c r="J84" s="22" t="s">
        <v>3</v>
      </c>
      <c r="K84" s="22" t="s">
        <v>1</v>
      </c>
    </row>
    <row r="85" spans="1:12" x14ac:dyDescent="0.2">
      <c r="A85" s="22" t="s">
        <v>5</v>
      </c>
      <c r="B85" s="120" t="s">
        <v>22</v>
      </c>
      <c r="C85" s="120"/>
      <c r="D85" s="120"/>
      <c r="E85" s="120"/>
      <c r="F85" s="120"/>
      <c r="G85" s="120"/>
      <c r="H85" s="120"/>
      <c r="I85" s="120"/>
      <c r="J85" s="72"/>
      <c r="K85" s="24">
        <f>ROUND(J85*K109,2)</f>
        <v>0</v>
      </c>
    </row>
    <row r="86" spans="1:12" x14ac:dyDescent="0.2">
      <c r="A86" s="22" t="s">
        <v>6</v>
      </c>
      <c r="B86" s="120" t="s">
        <v>4</v>
      </c>
      <c r="C86" s="120"/>
      <c r="D86" s="120"/>
      <c r="E86" s="120"/>
      <c r="F86" s="120"/>
      <c r="G86" s="120"/>
      <c r="H86" s="120"/>
      <c r="I86" s="120"/>
      <c r="J86" s="72"/>
      <c r="K86" s="24">
        <f>ROUND(J86*(K85+K109),2)</f>
        <v>0</v>
      </c>
    </row>
    <row r="87" spans="1:12" x14ac:dyDescent="0.2">
      <c r="A87" s="22" t="s">
        <v>7</v>
      </c>
      <c r="B87" s="179" t="s">
        <v>49</v>
      </c>
      <c r="C87" s="179"/>
      <c r="D87" s="179"/>
      <c r="E87" s="179"/>
      <c r="F87" s="179"/>
      <c r="G87" s="179"/>
      <c r="H87" s="179"/>
      <c r="I87" s="179"/>
      <c r="J87" s="34"/>
      <c r="K87" s="27"/>
    </row>
    <row r="88" spans="1:12" x14ac:dyDescent="0.2">
      <c r="A88" s="22" t="s">
        <v>50</v>
      </c>
      <c r="B88" s="120" t="s">
        <v>46</v>
      </c>
      <c r="C88" s="120"/>
      <c r="D88" s="120"/>
      <c r="E88" s="120"/>
      <c r="F88" s="120"/>
      <c r="G88" s="120"/>
      <c r="H88" s="120"/>
      <c r="I88" s="120"/>
      <c r="J88" s="72"/>
      <c r="K88" s="24">
        <f>((K$85+K$86+K$109)*J88)/(100%-J$88)</f>
        <v>0</v>
      </c>
      <c r="L88" s="39"/>
    </row>
    <row r="89" spans="1:12" x14ac:dyDescent="0.2">
      <c r="A89" s="22" t="s">
        <v>51</v>
      </c>
      <c r="B89" s="120" t="s">
        <v>47</v>
      </c>
      <c r="C89" s="120"/>
      <c r="D89" s="120"/>
      <c r="E89" s="120"/>
      <c r="F89" s="120"/>
      <c r="G89" s="120"/>
      <c r="H89" s="120"/>
      <c r="I89" s="120"/>
      <c r="J89" s="72"/>
      <c r="K89" s="24">
        <f>((K$85+K$86+K$109)*J89)/(100%-J89)</f>
        <v>0</v>
      </c>
    </row>
    <row r="90" spans="1:12" x14ac:dyDescent="0.2">
      <c r="A90" s="22" t="s">
        <v>52</v>
      </c>
      <c r="B90" s="120" t="s">
        <v>48</v>
      </c>
      <c r="C90" s="120"/>
      <c r="D90" s="120"/>
      <c r="E90" s="120"/>
      <c r="F90" s="120"/>
      <c r="G90" s="120"/>
      <c r="H90" s="120"/>
      <c r="I90" s="120"/>
      <c r="J90" s="72"/>
      <c r="K90" s="24">
        <f>ROUND(J90*K98,2)</f>
        <v>0</v>
      </c>
    </row>
    <row r="91" spans="1:12" x14ac:dyDescent="0.2">
      <c r="A91" s="117" t="s">
        <v>97</v>
      </c>
      <c r="B91" s="118"/>
      <c r="C91" s="118"/>
      <c r="D91" s="118"/>
      <c r="E91" s="118"/>
      <c r="F91" s="118"/>
      <c r="G91" s="118"/>
      <c r="H91" s="118"/>
      <c r="I91" s="119"/>
      <c r="J91" s="38">
        <f>SUM(J85:J90)</f>
        <v>0</v>
      </c>
      <c r="K91" s="25">
        <f>ROUND(SUM(K85:K90),2)</f>
        <v>0</v>
      </c>
    </row>
    <row r="92" spans="1:12" x14ac:dyDescent="0.2">
      <c r="A92" s="56"/>
      <c r="B92" s="115"/>
      <c r="C92" s="115"/>
      <c r="D92" s="115"/>
      <c r="E92" s="115"/>
      <c r="F92" s="115"/>
      <c r="G92" s="115"/>
      <c r="H92" s="115"/>
      <c r="I92" s="115"/>
      <c r="J92" s="115"/>
      <c r="K92" s="115"/>
    </row>
    <row r="93" spans="1:12" x14ac:dyDescent="0.2">
      <c r="A93" s="13" t="s">
        <v>53</v>
      </c>
      <c r="B93" s="180" t="s">
        <v>160</v>
      </c>
      <c r="C93" s="180"/>
      <c r="D93" s="180"/>
      <c r="E93" s="180"/>
      <c r="F93" s="180"/>
      <c r="G93" s="180"/>
      <c r="H93" s="180"/>
      <c r="I93" s="180"/>
      <c r="J93" s="14">
        <f>J90</f>
        <v>0</v>
      </c>
      <c r="K93" s="15"/>
    </row>
    <row r="94" spans="1:12" ht="12.75" customHeight="1" x14ac:dyDescent="0.2">
      <c r="A94" s="16"/>
      <c r="B94" s="183" t="s">
        <v>163</v>
      </c>
      <c r="C94" s="184"/>
      <c r="D94" s="184"/>
      <c r="E94" s="184"/>
      <c r="F94" s="184"/>
      <c r="G94" s="184"/>
      <c r="H94" s="184"/>
      <c r="I94" s="184"/>
      <c r="J94" s="184"/>
      <c r="K94" s="18"/>
    </row>
    <row r="95" spans="1:12" x14ac:dyDescent="0.2">
      <c r="A95" s="19"/>
      <c r="B95" s="184"/>
      <c r="C95" s="184"/>
      <c r="D95" s="184"/>
      <c r="E95" s="184"/>
      <c r="F95" s="184"/>
      <c r="G95" s="184"/>
      <c r="H95" s="184"/>
      <c r="I95" s="184"/>
      <c r="J95" s="184"/>
      <c r="K95" s="18"/>
    </row>
    <row r="96" spans="1:12" x14ac:dyDescent="0.2">
      <c r="A96" s="16" t="s">
        <v>54</v>
      </c>
      <c r="B96" s="184"/>
      <c r="C96" s="184"/>
      <c r="D96" s="184"/>
      <c r="E96" s="184"/>
      <c r="F96" s="184"/>
      <c r="G96" s="184"/>
      <c r="H96" s="184"/>
      <c r="I96" s="184"/>
      <c r="J96" s="184"/>
      <c r="K96" s="97">
        <f>ROUND(K41+K108+K85+K86,2)</f>
        <v>0</v>
      </c>
    </row>
    <row r="97" spans="1:13" x14ac:dyDescent="0.2">
      <c r="A97" s="16"/>
      <c r="B97" s="184"/>
      <c r="C97" s="184"/>
      <c r="D97" s="184"/>
      <c r="E97" s="184"/>
      <c r="F97" s="184"/>
      <c r="G97" s="184"/>
      <c r="H97" s="184"/>
      <c r="I97" s="184"/>
      <c r="J97" s="184"/>
      <c r="K97" s="18"/>
    </row>
    <row r="98" spans="1:13" x14ac:dyDescent="0.2">
      <c r="A98" s="16" t="s">
        <v>55</v>
      </c>
      <c r="B98" s="181" t="s">
        <v>161</v>
      </c>
      <c r="C98" s="181"/>
      <c r="D98" s="181"/>
      <c r="E98" s="181"/>
      <c r="F98" s="181"/>
      <c r="G98" s="181"/>
      <c r="H98" s="181"/>
      <c r="I98" s="181"/>
      <c r="J98" s="181"/>
      <c r="K98" s="97">
        <f>ROUND(K96/(1-J93),2)</f>
        <v>0</v>
      </c>
    </row>
    <row r="99" spans="1:13" x14ac:dyDescent="0.2">
      <c r="A99" s="16"/>
      <c r="B99" s="62"/>
      <c r="C99" s="62"/>
      <c r="D99" s="62"/>
      <c r="E99" s="62"/>
      <c r="F99" s="62"/>
      <c r="G99" s="62"/>
      <c r="H99" s="62"/>
      <c r="I99" s="62"/>
      <c r="J99" s="17"/>
      <c r="K99" s="18"/>
    </row>
    <row r="100" spans="1:13" x14ac:dyDescent="0.2">
      <c r="A100" s="20"/>
      <c r="B100" s="182" t="s">
        <v>162</v>
      </c>
      <c r="C100" s="182"/>
      <c r="D100" s="182"/>
      <c r="E100" s="182"/>
      <c r="F100" s="182"/>
      <c r="G100" s="182"/>
      <c r="H100" s="182"/>
      <c r="I100" s="182"/>
      <c r="J100" s="182"/>
      <c r="K100" s="98">
        <f>ROUND(K98-K96,2)</f>
        <v>0</v>
      </c>
      <c r="M100" s="39"/>
    </row>
    <row r="101" spans="1:13" x14ac:dyDescent="0.2">
      <c r="A101" s="56"/>
      <c r="B101" s="56"/>
      <c r="C101" s="56"/>
      <c r="D101" s="56"/>
      <c r="E101" s="56"/>
      <c r="F101" s="56"/>
      <c r="G101" s="56"/>
      <c r="H101" s="56"/>
      <c r="I101" s="56"/>
      <c r="J101" s="56"/>
      <c r="K101" s="2"/>
    </row>
    <row r="102" spans="1:13" x14ac:dyDescent="0.2">
      <c r="A102" s="176" t="s">
        <v>98</v>
      </c>
      <c r="B102" s="177"/>
      <c r="C102" s="177"/>
      <c r="D102" s="177"/>
      <c r="E102" s="177"/>
      <c r="F102" s="177"/>
      <c r="G102" s="177"/>
      <c r="H102" s="177"/>
      <c r="I102" s="177"/>
      <c r="J102" s="177"/>
      <c r="K102" s="178"/>
      <c r="M102" s="11"/>
    </row>
    <row r="103" spans="1:13" x14ac:dyDescent="0.2">
      <c r="A103" s="117" t="s">
        <v>23</v>
      </c>
      <c r="B103" s="118"/>
      <c r="C103" s="118"/>
      <c r="D103" s="118"/>
      <c r="E103" s="118"/>
      <c r="F103" s="118"/>
      <c r="G103" s="118"/>
      <c r="H103" s="118"/>
      <c r="I103" s="118"/>
      <c r="J103" s="119"/>
      <c r="K103" s="22" t="s">
        <v>1</v>
      </c>
    </row>
    <row r="104" spans="1:13" x14ac:dyDescent="0.2">
      <c r="A104" s="26" t="s">
        <v>5</v>
      </c>
      <c r="B104" s="114" t="str">
        <f>A2</f>
        <v>MÓDULO 1 - COMPOSIÇÃO DA REMUNERAÇÃO</v>
      </c>
      <c r="C104" s="115"/>
      <c r="D104" s="115"/>
      <c r="E104" s="115"/>
      <c r="F104" s="115"/>
      <c r="G104" s="115"/>
      <c r="H104" s="115"/>
      <c r="I104" s="115"/>
      <c r="J104" s="116"/>
      <c r="K104" s="24">
        <f>K10</f>
        <v>0</v>
      </c>
    </row>
    <row r="105" spans="1:13" x14ac:dyDescent="0.2">
      <c r="A105" s="26" t="s">
        <v>6</v>
      </c>
      <c r="B105" s="114" t="str">
        <f>A12</f>
        <v>MÓDULO 2 – ENCARGOS E BENEFÍCIOS ANUAIS, MENSAIS E DIÁRIOS</v>
      </c>
      <c r="C105" s="115"/>
      <c r="D105" s="115"/>
      <c r="E105" s="115"/>
      <c r="F105" s="115"/>
      <c r="G105" s="115"/>
      <c r="H105" s="115"/>
      <c r="I105" s="115"/>
      <c r="J105" s="116"/>
      <c r="K105" s="24">
        <f>K42</f>
        <v>0</v>
      </c>
    </row>
    <row r="106" spans="1:13" x14ac:dyDescent="0.2">
      <c r="A106" s="26" t="s">
        <v>7</v>
      </c>
      <c r="B106" s="114" t="str">
        <f>A44</f>
        <v>MÓDULO 3 – PROVISÃO PARA RESCISÃO</v>
      </c>
      <c r="C106" s="115"/>
      <c r="D106" s="115"/>
      <c r="E106" s="115"/>
      <c r="F106" s="115"/>
      <c r="G106" s="115"/>
      <c r="H106" s="115"/>
      <c r="I106" s="115"/>
      <c r="J106" s="116"/>
      <c r="K106" s="24">
        <f>K51</f>
        <v>0</v>
      </c>
      <c r="M106" s="11"/>
    </row>
    <row r="107" spans="1:13" x14ac:dyDescent="0.2">
      <c r="A107" s="26" t="s">
        <v>8</v>
      </c>
      <c r="B107" s="114" t="str">
        <f>A53</f>
        <v>MÓDULO 4 – CUSTO DE REPOSIÇÃO DO PROFISSIONAL AUSENTE</v>
      </c>
      <c r="C107" s="115"/>
      <c r="D107" s="115"/>
      <c r="E107" s="115"/>
      <c r="F107" s="115"/>
      <c r="G107" s="115"/>
      <c r="H107" s="115"/>
      <c r="I107" s="115"/>
      <c r="J107" s="116"/>
      <c r="K107" s="24">
        <f>K67</f>
        <v>0</v>
      </c>
      <c r="M107" s="11"/>
    </row>
    <row r="108" spans="1:13" x14ac:dyDescent="0.2">
      <c r="A108" s="26" t="s">
        <v>9</v>
      </c>
      <c r="B108" s="114" t="str">
        <f>A69</f>
        <v>MÓDULO 5 – INSUMOS DIVERSOS</v>
      </c>
      <c r="C108" s="115"/>
      <c r="D108" s="115"/>
      <c r="E108" s="115"/>
      <c r="F108" s="115"/>
      <c r="G108" s="115"/>
      <c r="H108" s="115"/>
      <c r="I108" s="115"/>
      <c r="J108" s="116"/>
      <c r="K108" s="24">
        <f>K81</f>
        <v>0</v>
      </c>
    </row>
    <row r="109" spans="1:13" x14ac:dyDescent="0.2">
      <c r="A109" s="22"/>
      <c r="B109" s="117" t="s">
        <v>99</v>
      </c>
      <c r="C109" s="118"/>
      <c r="D109" s="118"/>
      <c r="E109" s="118"/>
      <c r="F109" s="118"/>
      <c r="G109" s="118"/>
      <c r="H109" s="118"/>
      <c r="I109" s="118"/>
      <c r="J109" s="119"/>
      <c r="K109" s="25">
        <f>TRUNC(SUM(K104:K108),2)</f>
        <v>0</v>
      </c>
      <c r="M109" s="39"/>
    </row>
    <row r="110" spans="1:13" x14ac:dyDescent="0.2">
      <c r="A110" s="26" t="s">
        <v>10</v>
      </c>
      <c r="B110" s="114" t="str">
        <f>A83</f>
        <v>MÓDULO 6 – CUSTOS INDIRETOS, TRIBUTOS E LUCRO</v>
      </c>
      <c r="C110" s="115"/>
      <c r="D110" s="115"/>
      <c r="E110" s="115"/>
      <c r="F110" s="115"/>
      <c r="G110" s="115"/>
      <c r="H110" s="115"/>
      <c r="I110" s="115"/>
      <c r="J110" s="116"/>
      <c r="K110" s="24">
        <f>K91</f>
        <v>0</v>
      </c>
    </row>
    <row r="111" spans="1:13" x14ac:dyDescent="0.2">
      <c r="A111" s="117" t="s">
        <v>101</v>
      </c>
      <c r="B111" s="118"/>
      <c r="C111" s="118"/>
      <c r="D111" s="118"/>
      <c r="E111" s="118"/>
      <c r="F111" s="118"/>
      <c r="G111" s="118"/>
      <c r="H111" s="118"/>
      <c r="I111" s="118"/>
      <c r="J111" s="119"/>
      <c r="K111" s="25">
        <f>TRUNC(SUM(K109:K110),2)</f>
        <v>0</v>
      </c>
    </row>
    <row r="112" spans="1:13" x14ac:dyDescent="0.2">
      <c r="K112" s="39"/>
    </row>
    <row r="113" spans="1:11" hidden="1" x14ac:dyDescent="0.2">
      <c r="A113" s="56"/>
      <c r="B113" s="113" t="s">
        <v>25</v>
      </c>
      <c r="C113" s="113"/>
      <c r="D113" s="113"/>
      <c r="E113" s="113"/>
      <c r="F113" s="113"/>
      <c r="G113" s="113"/>
      <c r="H113" s="113"/>
      <c r="I113" s="113"/>
      <c r="J113" s="1"/>
      <c r="K113" s="1"/>
    </row>
    <row r="114" spans="1:11" ht="40.5" hidden="1" customHeight="1" x14ac:dyDescent="0.2">
      <c r="A114" s="162" t="s">
        <v>27</v>
      </c>
      <c r="B114" s="163"/>
      <c r="C114" s="162" t="s">
        <v>28</v>
      </c>
      <c r="D114" s="163"/>
      <c r="E114" s="162" t="s">
        <v>30</v>
      </c>
      <c r="F114" s="163"/>
      <c r="G114" s="8"/>
      <c r="H114" s="8"/>
      <c r="I114" s="8" t="s">
        <v>29</v>
      </c>
      <c r="J114" s="9" t="s">
        <v>26</v>
      </c>
      <c r="K114" s="5" t="s">
        <v>1</v>
      </c>
    </row>
    <row r="115" spans="1:11" ht="12.75" hidden="1" customHeight="1" x14ac:dyDescent="0.2">
      <c r="A115" s="166" t="s">
        <v>31</v>
      </c>
      <c r="B115" s="167"/>
      <c r="C115" s="170" t="s">
        <v>35</v>
      </c>
      <c r="D115" s="171"/>
      <c r="E115" s="164"/>
      <c r="F115" s="165"/>
      <c r="G115" s="40"/>
      <c r="H115" s="40"/>
      <c r="I115" s="41" t="s">
        <v>35</v>
      </c>
      <c r="J115" s="42"/>
      <c r="K115" s="43">
        <v>0</v>
      </c>
    </row>
    <row r="116" spans="1:11" ht="12.75" hidden="1" customHeight="1" x14ac:dyDescent="0.2">
      <c r="A116" s="108" t="s">
        <v>32</v>
      </c>
      <c r="B116" s="135"/>
      <c r="C116" s="136" t="s">
        <v>35</v>
      </c>
      <c r="D116" s="137"/>
      <c r="E116" s="138"/>
      <c r="F116" s="139"/>
      <c r="G116" s="44"/>
      <c r="H116" s="44"/>
      <c r="I116" s="45" t="s">
        <v>35</v>
      </c>
      <c r="J116" s="46"/>
      <c r="K116" s="47">
        <v>0</v>
      </c>
    </row>
    <row r="117" spans="1:11" ht="12.75" hidden="1" customHeight="1" x14ac:dyDescent="0.2">
      <c r="A117" s="108" t="s">
        <v>33</v>
      </c>
      <c r="B117" s="135"/>
      <c r="C117" s="136" t="s">
        <v>35</v>
      </c>
      <c r="D117" s="137"/>
      <c r="E117" s="138"/>
      <c r="F117" s="139"/>
      <c r="G117" s="44"/>
      <c r="H117" s="44"/>
      <c r="I117" s="45" t="s">
        <v>35</v>
      </c>
      <c r="J117" s="46"/>
      <c r="K117" s="47">
        <v>0</v>
      </c>
    </row>
    <row r="118" spans="1:11" ht="12.75" hidden="1" customHeight="1" x14ac:dyDescent="0.2">
      <c r="A118" s="108" t="s">
        <v>34</v>
      </c>
      <c r="B118" s="135"/>
      <c r="C118" s="136" t="s">
        <v>35</v>
      </c>
      <c r="D118" s="137"/>
      <c r="E118" s="138"/>
      <c r="F118" s="139"/>
      <c r="G118" s="44"/>
      <c r="H118" s="44"/>
      <c r="I118" s="45" t="s">
        <v>35</v>
      </c>
      <c r="J118" s="46"/>
      <c r="K118" s="47">
        <v>0</v>
      </c>
    </row>
    <row r="119" spans="1:11" ht="12.75" hidden="1" customHeight="1" x14ac:dyDescent="0.2">
      <c r="A119" s="133"/>
      <c r="B119" s="134"/>
      <c r="C119" s="138"/>
      <c r="D119" s="139"/>
      <c r="E119" s="138"/>
      <c r="F119" s="139"/>
      <c r="G119" s="44"/>
      <c r="H119" s="44"/>
      <c r="I119" s="6"/>
      <c r="J119" s="7"/>
      <c r="K119" s="47"/>
    </row>
    <row r="120" spans="1:11" ht="13.5" hidden="1" customHeight="1" x14ac:dyDescent="0.2">
      <c r="A120" s="131"/>
      <c r="B120" s="132"/>
      <c r="C120" s="168"/>
      <c r="D120" s="169"/>
      <c r="E120" s="168"/>
      <c r="F120" s="169"/>
      <c r="G120" s="48"/>
      <c r="H120" s="48"/>
      <c r="I120" s="49"/>
      <c r="J120" s="50"/>
      <c r="K120" s="51"/>
    </row>
    <row r="121" spans="1:11" ht="13.5" hidden="1" customHeight="1" x14ac:dyDescent="0.2">
      <c r="A121" s="127" t="s">
        <v>36</v>
      </c>
      <c r="B121" s="128"/>
      <c r="C121" s="128"/>
      <c r="D121" s="128"/>
      <c r="E121" s="128"/>
      <c r="F121" s="128"/>
      <c r="G121" s="128"/>
      <c r="H121" s="128"/>
      <c r="I121" s="128"/>
      <c r="J121" s="130"/>
      <c r="K121" s="4">
        <f>SUM(K119:K120)</f>
        <v>0</v>
      </c>
    </row>
    <row r="122" spans="1:11" hidden="1" x14ac:dyDescent="0.2"/>
    <row r="123" spans="1:11" hidden="1" x14ac:dyDescent="0.2">
      <c r="A123" s="56" t="s">
        <v>37</v>
      </c>
      <c r="B123" s="113" t="s">
        <v>38</v>
      </c>
      <c r="C123" s="113"/>
      <c r="D123" s="113"/>
      <c r="E123" s="113"/>
      <c r="F123" s="113"/>
      <c r="G123" s="113"/>
      <c r="H123" s="113"/>
      <c r="I123" s="113"/>
      <c r="J123" s="1"/>
      <c r="K123" s="1"/>
    </row>
    <row r="124" spans="1:11" ht="13.5" hidden="1" customHeight="1" x14ac:dyDescent="0.2">
      <c r="A124" s="127" t="s">
        <v>39</v>
      </c>
      <c r="B124" s="128"/>
      <c r="C124" s="128"/>
      <c r="D124" s="128"/>
      <c r="E124" s="128"/>
      <c r="F124" s="128"/>
      <c r="G124" s="128"/>
      <c r="H124" s="128"/>
      <c r="I124" s="128"/>
      <c r="J124" s="128"/>
      <c r="K124" s="129"/>
    </row>
    <row r="125" spans="1:11" ht="13.5" hidden="1" customHeight="1" x14ac:dyDescent="0.2">
      <c r="A125" s="52"/>
      <c r="B125" s="124" t="s">
        <v>40</v>
      </c>
      <c r="C125" s="125"/>
      <c r="D125" s="125"/>
      <c r="E125" s="125"/>
      <c r="F125" s="125"/>
      <c r="G125" s="125"/>
      <c r="H125" s="125"/>
      <c r="I125" s="125"/>
      <c r="J125" s="126"/>
      <c r="K125" s="5" t="s">
        <v>1</v>
      </c>
    </row>
    <row r="126" spans="1:11" ht="12.75" hidden="1" customHeight="1" x14ac:dyDescent="0.2">
      <c r="A126" s="65" t="s">
        <v>5</v>
      </c>
      <c r="B126" s="159" t="s">
        <v>41</v>
      </c>
      <c r="C126" s="160"/>
      <c r="D126" s="160"/>
      <c r="E126" s="160"/>
      <c r="F126" s="160"/>
      <c r="G126" s="160"/>
      <c r="H126" s="160"/>
      <c r="I126" s="160"/>
      <c r="J126" s="161"/>
      <c r="K126" s="53">
        <f>K88</f>
        <v>0</v>
      </c>
    </row>
    <row r="127" spans="1:11" ht="12.75" hidden="1" customHeight="1" x14ac:dyDescent="0.2">
      <c r="A127" s="54" t="s">
        <v>6</v>
      </c>
      <c r="B127" s="114" t="s">
        <v>42</v>
      </c>
      <c r="C127" s="115"/>
      <c r="D127" s="115"/>
      <c r="E127" s="115"/>
      <c r="F127" s="115"/>
      <c r="G127" s="115"/>
      <c r="H127" s="115"/>
      <c r="I127" s="115"/>
      <c r="J127" s="116"/>
      <c r="K127" s="55" t="e">
        <f>#REF!</f>
        <v>#REF!</v>
      </c>
    </row>
    <row r="128" spans="1:11" ht="13.5" hidden="1" customHeight="1" x14ac:dyDescent="0.2">
      <c r="A128" s="54" t="s">
        <v>7</v>
      </c>
      <c r="B128" s="121" t="s">
        <v>43</v>
      </c>
      <c r="C128" s="122"/>
      <c r="D128" s="122"/>
      <c r="E128" s="122"/>
      <c r="F128" s="122"/>
      <c r="G128" s="122"/>
      <c r="H128" s="122"/>
      <c r="I128" s="122"/>
      <c r="J128" s="123"/>
      <c r="K128" s="55">
        <f>K91</f>
        <v>0</v>
      </c>
    </row>
    <row r="129" spans="1:11" ht="13.5" hidden="1" customHeight="1" x14ac:dyDescent="0.2">
      <c r="A129" s="156" t="s">
        <v>18</v>
      </c>
      <c r="B129" s="157"/>
      <c r="C129" s="157"/>
      <c r="D129" s="157"/>
      <c r="E129" s="157"/>
      <c r="F129" s="157"/>
      <c r="G129" s="157"/>
      <c r="H129" s="157"/>
      <c r="I129" s="157"/>
      <c r="J129" s="158"/>
      <c r="K129" s="4" t="e">
        <f>SUM(K126:K128)</f>
        <v>#REF!</v>
      </c>
    </row>
    <row r="130" spans="1:11" hidden="1" x14ac:dyDescent="0.2">
      <c r="A130" s="56" t="s">
        <v>16</v>
      </c>
      <c r="B130" t="s">
        <v>44</v>
      </c>
    </row>
    <row r="131" spans="1:11" hidden="1" x14ac:dyDescent="0.2"/>
    <row r="132" spans="1:11" hidden="1" x14ac:dyDescent="0.2"/>
    <row r="133" spans="1:11" hidden="1" x14ac:dyDescent="0.2">
      <c r="A133" s="12" t="s">
        <v>100</v>
      </c>
      <c r="B133" s="12" t="e">
        <f>K111/K4</f>
        <v>#DIV/0!</v>
      </c>
    </row>
    <row r="134" spans="1:11" x14ac:dyDescent="0.2">
      <c r="A134" s="11"/>
      <c r="B134" s="12"/>
      <c r="E134" s="36"/>
    </row>
    <row r="137" spans="1:11" x14ac:dyDescent="0.2">
      <c r="A137" s="36"/>
    </row>
    <row r="138" spans="1:11" x14ac:dyDescent="0.2">
      <c r="A138" s="36"/>
    </row>
  </sheetData>
  <mergeCells count="144">
    <mergeCell ref="B125:J125"/>
    <mergeCell ref="B126:J126"/>
    <mergeCell ref="B127:J127"/>
    <mergeCell ref="B128:J128"/>
    <mergeCell ref="A129:J129"/>
    <mergeCell ref="A120:B120"/>
    <mergeCell ref="C120:D120"/>
    <mergeCell ref="E120:F120"/>
    <mergeCell ref="A121:J121"/>
    <mergeCell ref="B123:I123"/>
    <mergeCell ref="A124:K124"/>
    <mergeCell ref="A118:B118"/>
    <mergeCell ref="C118:D118"/>
    <mergeCell ref="E118:F118"/>
    <mergeCell ref="A119:B119"/>
    <mergeCell ref="C119:D119"/>
    <mergeCell ref="E119:F119"/>
    <mergeCell ref="A116:B116"/>
    <mergeCell ref="C116:D116"/>
    <mergeCell ref="E116:F116"/>
    <mergeCell ref="A117:B117"/>
    <mergeCell ref="C117:D117"/>
    <mergeCell ref="E117:F117"/>
    <mergeCell ref="A114:B114"/>
    <mergeCell ref="C114:D114"/>
    <mergeCell ref="E114:F114"/>
    <mergeCell ref="A115:B115"/>
    <mergeCell ref="C115:D115"/>
    <mergeCell ref="E115:F115"/>
    <mergeCell ref="B107:J107"/>
    <mergeCell ref="B108:J108"/>
    <mergeCell ref="B109:J109"/>
    <mergeCell ref="B110:J110"/>
    <mergeCell ref="A111:J111"/>
    <mergeCell ref="B113:I113"/>
    <mergeCell ref="A102:K102"/>
    <mergeCell ref="A103:J103"/>
    <mergeCell ref="B104:J104"/>
    <mergeCell ref="B105:J105"/>
    <mergeCell ref="B106:J106"/>
    <mergeCell ref="A91:I91"/>
    <mergeCell ref="B92:K92"/>
    <mergeCell ref="B93:I93"/>
    <mergeCell ref="B98:J98"/>
    <mergeCell ref="B100:J100"/>
    <mergeCell ref="B94:J97"/>
    <mergeCell ref="C75:E75"/>
    <mergeCell ref="H75:I75"/>
    <mergeCell ref="B85:I85"/>
    <mergeCell ref="B86:I86"/>
    <mergeCell ref="B87:I87"/>
    <mergeCell ref="B88:I88"/>
    <mergeCell ref="B89:I89"/>
    <mergeCell ref="B90:I90"/>
    <mergeCell ref="A81:I81"/>
    <mergeCell ref="A82:K82"/>
    <mergeCell ref="A83:K83"/>
    <mergeCell ref="B84:I84"/>
    <mergeCell ref="C79:E79"/>
    <mergeCell ref="H79:I79"/>
    <mergeCell ref="C80:E80"/>
    <mergeCell ref="H80:I80"/>
    <mergeCell ref="C76:E76"/>
    <mergeCell ref="H76:I76"/>
    <mergeCell ref="C77:E77"/>
    <mergeCell ref="H77:I77"/>
    <mergeCell ref="C78:E78"/>
    <mergeCell ref="H78:I78"/>
    <mergeCell ref="A68:K68"/>
    <mergeCell ref="A69:K69"/>
    <mergeCell ref="B70:I70"/>
    <mergeCell ref="B71:I71"/>
    <mergeCell ref="C72:E72"/>
    <mergeCell ref="H72:I72"/>
    <mergeCell ref="A62:K62"/>
    <mergeCell ref="A63:K63"/>
    <mergeCell ref="A64:J64"/>
    <mergeCell ref="B65:J65"/>
    <mergeCell ref="B66:J66"/>
    <mergeCell ref="A67:J67"/>
    <mergeCell ref="B56:I56"/>
    <mergeCell ref="A57:I57"/>
    <mergeCell ref="A58:K58"/>
    <mergeCell ref="A59:I59"/>
    <mergeCell ref="B60:I60"/>
    <mergeCell ref="A61:I61"/>
    <mergeCell ref="B50:I50"/>
    <mergeCell ref="A51:I51"/>
    <mergeCell ref="A52:K52"/>
    <mergeCell ref="A53:K53"/>
    <mergeCell ref="A54:I54"/>
    <mergeCell ref="B55:I55"/>
    <mergeCell ref="G31:H31"/>
    <mergeCell ref="A44:K44"/>
    <mergeCell ref="B45:I45"/>
    <mergeCell ref="B46:I46"/>
    <mergeCell ref="B47:I47"/>
    <mergeCell ref="B48:I48"/>
    <mergeCell ref="B49:I49"/>
    <mergeCell ref="A38:J38"/>
    <mergeCell ref="B39:J39"/>
    <mergeCell ref="B40:J40"/>
    <mergeCell ref="B41:J41"/>
    <mergeCell ref="A42:J42"/>
    <mergeCell ref="A43:K43"/>
    <mergeCell ref="A1:B1"/>
    <mergeCell ref="C1:K1"/>
    <mergeCell ref="A2:K2"/>
    <mergeCell ref="B3:I3"/>
    <mergeCell ref="B4:I4"/>
    <mergeCell ref="C5:I5"/>
    <mergeCell ref="B19:I19"/>
    <mergeCell ref="B20:I20"/>
    <mergeCell ref="B22:I22"/>
    <mergeCell ref="A13:I13"/>
    <mergeCell ref="B14:I14"/>
    <mergeCell ref="B15:I15"/>
    <mergeCell ref="A16:I16"/>
    <mergeCell ref="A17:K17"/>
    <mergeCell ref="A18:I18"/>
    <mergeCell ref="H74:I74"/>
    <mergeCell ref="C74:E74"/>
    <mergeCell ref="C73:E73"/>
    <mergeCell ref="H73:I73"/>
    <mergeCell ref="C6:E6"/>
    <mergeCell ref="G6:I6"/>
    <mergeCell ref="C8:I8"/>
    <mergeCell ref="B9:I9"/>
    <mergeCell ref="A10:J10"/>
    <mergeCell ref="A12:K12"/>
    <mergeCell ref="B23:I23"/>
    <mergeCell ref="B24:I24"/>
    <mergeCell ref="B25:I25"/>
    <mergeCell ref="B32:I32"/>
    <mergeCell ref="B33:I33"/>
    <mergeCell ref="B34:I34"/>
    <mergeCell ref="A35:J35"/>
    <mergeCell ref="A36:K36"/>
    <mergeCell ref="A37:K37"/>
    <mergeCell ref="B26:I26"/>
    <mergeCell ref="A27:I27"/>
    <mergeCell ref="A28:K28"/>
    <mergeCell ref="A29:I29"/>
    <mergeCell ref="C31:D31"/>
  </mergeCells>
  <pageMargins left="0.39370078740157483" right="0.39370078740157483" top="0.39370078740157483" bottom="0.39370078740157483" header="0.39370078740157483" footer="0.39370078740157483"/>
  <pageSetup paperSize="9" scale="53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138"/>
  <sheetViews>
    <sheetView topLeftCell="A82" zoomScalePageLayoutView="85" workbookViewId="0">
      <selection activeCell="J88" sqref="J88:J90"/>
    </sheetView>
  </sheetViews>
  <sheetFormatPr defaultColWidth="9.140625" defaultRowHeight="12.75" x14ac:dyDescent="0.2"/>
  <cols>
    <col min="1" max="1" width="3.42578125" customWidth="1"/>
    <col min="2" max="2" width="56.85546875" bestFit="1" customWidth="1"/>
    <col min="3" max="3" width="6.7109375" bestFit="1" customWidth="1"/>
    <col min="4" max="4" width="6.140625" bestFit="1" customWidth="1"/>
    <col min="5" max="5" width="16.85546875" bestFit="1" customWidth="1"/>
    <col min="6" max="6" width="16.28515625" bestFit="1" customWidth="1"/>
    <col min="7" max="7" width="20.5703125" bestFit="1" customWidth="1"/>
    <col min="8" max="8" width="4.7109375" bestFit="1" customWidth="1"/>
    <col min="9" max="9" width="26.28515625" bestFit="1" customWidth="1"/>
    <col min="10" max="10" width="9.28515625" bestFit="1" customWidth="1"/>
    <col min="11" max="11" width="13.85546875" bestFit="1" customWidth="1"/>
    <col min="12" max="12" width="6.5703125" bestFit="1" customWidth="1"/>
    <col min="13" max="13" width="33.140625" customWidth="1"/>
    <col min="14" max="14" width="15.85546875" customWidth="1"/>
    <col min="15" max="15" width="9.5703125" bestFit="1" customWidth="1"/>
  </cols>
  <sheetData>
    <row r="1" spans="1:13" ht="20.25" x14ac:dyDescent="0.3">
      <c r="A1" s="146" t="s">
        <v>110</v>
      </c>
      <c r="B1" s="148"/>
      <c r="C1" s="146" t="s">
        <v>138</v>
      </c>
      <c r="D1" s="147"/>
      <c r="E1" s="147"/>
      <c r="F1" s="147"/>
      <c r="G1" s="147"/>
      <c r="H1" s="147"/>
      <c r="I1" s="147"/>
      <c r="J1" s="147"/>
      <c r="K1" s="148"/>
    </row>
    <row r="2" spans="1:13" x14ac:dyDescent="0.2">
      <c r="A2" s="142" t="s">
        <v>24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</row>
    <row r="3" spans="1:13" x14ac:dyDescent="0.2">
      <c r="A3" s="22">
        <v>1</v>
      </c>
      <c r="B3" s="107" t="s">
        <v>13</v>
      </c>
      <c r="C3" s="107"/>
      <c r="D3" s="107"/>
      <c r="E3" s="107"/>
      <c r="F3" s="107"/>
      <c r="G3" s="107"/>
      <c r="H3" s="107"/>
      <c r="I3" s="107"/>
      <c r="J3" s="22" t="s">
        <v>3</v>
      </c>
      <c r="K3" s="22" t="s">
        <v>1</v>
      </c>
    </row>
    <row r="4" spans="1:13" x14ac:dyDescent="0.2">
      <c r="A4" s="22" t="s">
        <v>5</v>
      </c>
      <c r="B4" s="120" t="s">
        <v>45</v>
      </c>
      <c r="C4" s="149"/>
      <c r="D4" s="149"/>
      <c r="E4" s="149"/>
      <c r="F4" s="149"/>
      <c r="G4" s="149"/>
      <c r="H4" s="149"/>
      <c r="I4" s="149"/>
      <c r="J4" s="31"/>
      <c r="K4" s="75"/>
    </row>
    <row r="5" spans="1:13" x14ac:dyDescent="0.2">
      <c r="A5" s="22" t="s">
        <v>6</v>
      </c>
      <c r="B5" s="32" t="s">
        <v>56</v>
      </c>
      <c r="C5" s="152" t="s">
        <v>106</v>
      </c>
      <c r="D5" s="153"/>
      <c r="E5" s="153"/>
      <c r="F5" s="153"/>
      <c r="G5" s="153"/>
      <c r="H5" s="153"/>
      <c r="I5" s="154"/>
      <c r="J5" s="67"/>
      <c r="K5" s="66">
        <f>ROUND(K4*J5,2)</f>
        <v>0</v>
      </c>
    </row>
    <row r="6" spans="1:13" x14ac:dyDescent="0.2">
      <c r="A6" s="22" t="s">
        <v>7</v>
      </c>
      <c r="B6" s="32" t="s">
        <v>57</v>
      </c>
      <c r="C6" s="155" t="s">
        <v>102</v>
      </c>
      <c r="D6" s="155"/>
      <c r="E6" s="155"/>
      <c r="F6" s="73"/>
      <c r="G6" s="152" t="s">
        <v>107</v>
      </c>
      <c r="H6" s="153"/>
      <c r="I6" s="154"/>
      <c r="J6" s="67"/>
      <c r="K6" s="66">
        <f>ROUND(F6*J6,2)</f>
        <v>0</v>
      </c>
    </row>
    <row r="7" spans="1:13" x14ac:dyDescent="0.2">
      <c r="A7" s="22" t="s">
        <v>8</v>
      </c>
      <c r="B7" s="31" t="s">
        <v>2</v>
      </c>
      <c r="C7" s="58" t="s">
        <v>103</v>
      </c>
      <c r="D7" s="58">
        <v>180</v>
      </c>
      <c r="E7" s="58" t="s">
        <v>104</v>
      </c>
      <c r="F7" s="58">
        <v>0</v>
      </c>
      <c r="G7" t="s">
        <v>105</v>
      </c>
      <c r="H7" s="57">
        <v>0</v>
      </c>
      <c r="I7" s="74" t="s">
        <v>108</v>
      </c>
      <c r="J7" s="34">
        <v>0.2</v>
      </c>
      <c r="K7" s="66">
        <f>ROUND((K4+K9)/D7*F7*H7*J7,2)</f>
        <v>0</v>
      </c>
    </row>
    <row r="8" spans="1:13" x14ac:dyDescent="0.2">
      <c r="A8" s="22" t="s">
        <v>9</v>
      </c>
      <c r="B8" s="32" t="s">
        <v>58</v>
      </c>
      <c r="C8" s="153" t="s">
        <v>109</v>
      </c>
      <c r="D8" s="153"/>
      <c r="E8" s="153"/>
      <c r="F8" s="153"/>
      <c r="G8" s="153"/>
      <c r="H8" s="153"/>
      <c r="I8" s="154"/>
      <c r="J8" s="35">
        <v>0.14280000000000001</v>
      </c>
      <c r="K8" s="66">
        <f>ROUND(((K4+K9)/D7*F7*H7*J7)*J8,2)</f>
        <v>0</v>
      </c>
      <c r="M8" s="59"/>
    </row>
    <row r="9" spans="1:13" x14ac:dyDescent="0.2">
      <c r="A9" s="22" t="s">
        <v>10</v>
      </c>
      <c r="B9" s="120" t="s">
        <v>183</v>
      </c>
      <c r="C9" s="120"/>
      <c r="D9" s="120"/>
      <c r="E9" s="120"/>
      <c r="F9" s="120"/>
      <c r="G9" s="120"/>
      <c r="H9" s="120"/>
      <c r="I9" s="120"/>
      <c r="J9" s="35"/>
      <c r="K9" s="66">
        <v>0</v>
      </c>
    </row>
    <row r="10" spans="1:13" x14ac:dyDescent="0.2">
      <c r="A10" s="142" t="s">
        <v>78</v>
      </c>
      <c r="B10" s="142"/>
      <c r="C10" s="142"/>
      <c r="D10" s="142"/>
      <c r="E10" s="142"/>
      <c r="F10" s="142"/>
      <c r="G10" s="142"/>
      <c r="H10" s="142"/>
      <c r="I10" s="142"/>
      <c r="J10" s="142"/>
      <c r="K10" s="60">
        <f>ROUND(SUM(K4:K9),2)</f>
        <v>0</v>
      </c>
    </row>
    <row r="11" spans="1:13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2"/>
    </row>
    <row r="12" spans="1:13" x14ac:dyDescent="0.2">
      <c r="A12" s="142" t="s">
        <v>59</v>
      </c>
      <c r="B12" s="142"/>
      <c r="C12" s="142"/>
      <c r="D12" s="142"/>
      <c r="E12" s="142"/>
      <c r="F12" s="142"/>
      <c r="G12" s="142"/>
      <c r="H12" s="142"/>
      <c r="I12" s="142"/>
      <c r="J12" s="142"/>
      <c r="K12" s="142"/>
    </row>
    <row r="13" spans="1:13" x14ac:dyDescent="0.2">
      <c r="A13" s="143" t="s">
        <v>126</v>
      </c>
      <c r="B13" s="143"/>
      <c r="C13" s="143"/>
      <c r="D13" s="143"/>
      <c r="E13" s="143"/>
      <c r="F13" s="143"/>
      <c r="G13" s="143"/>
      <c r="H13" s="143"/>
      <c r="I13" s="143"/>
      <c r="J13" s="64" t="s">
        <v>3</v>
      </c>
      <c r="K13" s="64" t="s">
        <v>1</v>
      </c>
    </row>
    <row r="14" spans="1:13" x14ac:dyDescent="0.2">
      <c r="A14" s="22" t="s">
        <v>5</v>
      </c>
      <c r="B14" s="120" t="s">
        <v>111</v>
      </c>
      <c r="C14" s="120"/>
      <c r="D14" s="120"/>
      <c r="E14" s="120"/>
      <c r="F14" s="120"/>
      <c r="G14" s="120"/>
      <c r="H14" s="120"/>
      <c r="I14" s="120"/>
      <c r="J14" s="10">
        <v>8.3299999999999999E-2</v>
      </c>
      <c r="K14" s="24">
        <f>ROUND($K$10*J14,2)</f>
        <v>0</v>
      </c>
    </row>
    <row r="15" spans="1:13" x14ac:dyDescent="0.2">
      <c r="A15" s="22" t="s">
        <v>6</v>
      </c>
      <c r="B15" s="120" t="s">
        <v>125</v>
      </c>
      <c r="C15" s="120"/>
      <c r="D15" s="120"/>
      <c r="E15" s="120"/>
      <c r="F15" s="120"/>
      <c r="G15" s="120"/>
      <c r="H15" s="120"/>
      <c r="I15" s="120"/>
      <c r="J15" s="23">
        <f>J14/3</f>
        <v>2.7766666666666665E-2</v>
      </c>
      <c r="K15" s="24">
        <f>ROUND(J15*K10,2)</f>
        <v>0</v>
      </c>
    </row>
    <row r="16" spans="1:13" x14ac:dyDescent="0.2">
      <c r="A16" s="145" t="s">
        <v>112</v>
      </c>
      <c r="B16" s="142"/>
      <c r="C16" s="142"/>
      <c r="D16" s="142"/>
      <c r="E16" s="142"/>
      <c r="F16" s="142"/>
      <c r="G16" s="142"/>
      <c r="H16" s="142"/>
      <c r="I16" s="142"/>
      <c r="J16" s="61">
        <f>TRUNC(SUM(J14:J15),4)</f>
        <v>0.111</v>
      </c>
      <c r="K16" s="60">
        <f>ROUND(SUM(K14:K15),2)</f>
        <v>0</v>
      </c>
    </row>
    <row r="17" spans="1:14" x14ac:dyDescent="0.2">
      <c r="A17" s="150"/>
      <c r="B17" s="151"/>
      <c r="C17" s="151"/>
      <c r="D17" s="151"/>
      <c r="E17" s="151"/>
      <c r="F17" s="151"/>
      <c r="G17" s="151"/>
      <c r="H17" s="151"/>
      <c r="I17" s="151"/>
      <c r="J17" s="151"/>
      <c r="K17" s="151"/>
    </row>
    <row r="18" spans="1:14" x14ac:dyDescent="0.2">
      <c r="A18" s="143" t="s">
        <v>69</v>
      </c>
      <c r="B18" s="143"/>
      <c r="C18" s="143"/>
      <c r="D18" s="143"/>
      <c r="E18" s="143"/>
      <c r="F18" s="143"/>
      <c r="G18" s="143"/>
      <c r="H18" s="143"/>
      <c r="I18" s="143"/>
      <c r="J18" s="64" t="s">
        <v>3</v>
      </c>
      <c r="K18" s="64" t="s">
        <v>1</v>
      </c>
      <c r="M18" s="29"/>
      <c r="N18" s="28"/>
    </row>
    <row r="19" spans="1:14" x14ac:dyDescent="0.2">
      <c r="A19" s="22" t="s">
        <v>5</v>
      </c>
      <c r="B19" s="120" t="s">
        <v>113</v>
      </c>
      <c r="C19" s="120"/>
      <c r="D19" s="120"/>
      <c r="E19" s="120"/>
      <c r="F19" s="120"/>
      <c r="G19" s="120"/>
      <c r="H19" s="120"/>
      <c r="I19" s="120"/>
      <c r="J19" s="10">
        <v>0.2</v>
      </c>
      <c r="K19" s="24">
        <f>ROUND(J19*($K$10+$K$14+$K$15),2)</f>
        <v>0</v>
      </c>
      <c r="M19" s="30"/>
      <c r="N19" s="28"/>
    </row>
    <row r="20" spans="1:14" x14ac:dyDescent="0.2">
      <c r="A20" s="22" t="s">
        <v>6</v>
      </c>
      <c r="B20" s="149" t="s">
        <v>62</v>
      </c>
      <c r="C20" s="149"/>
      <c r="D20" s="120"/>
      <c r="E20" s="120"/>
      <c r="F20" s="120"/>
      <c r="G20" s="120"/>
      <c r="H20" s="120"/>
      <c r="I20" s="120"/>
      <c r="J20" s="10">
        <v>2.5000000000000001E-2</v>
      </c>
      <c r="K20" s="24">
        <f>ROUND(J20*($K$10+$K$14+$K$15),2)</f>
        <v>0</v>
      </c>
      <c r="M20" s="29"/>
    </row>
    <row r="21" spans="1:14" x14ac:dyDescent="0.2">
      <c r="A21" s="63" t="s">
        <v>7</v>
      </c>
      <c r="B21" s="32" t="s">
        <v>63</v>
      </c>
      <c r="C21" s="33"/>
      <c r="D21" s="33" t="s">
        <v>114</v>
      </c>
      <c r="E21" s="68"/>
      <c r="F21" s="31" t="s">
        <v>115</v>
      </c>
      <c r="G21" s="69"/>
      <c r="H21" s="31" t="s">
        <v>116</v>
      </c>
      <c r="I21" s="70"/>
      <c r="J21" s="10">
        <f>I21*G21</f>
        <v>0</v>
      </c>
      <c r="K21" s="24">
        <f t="shared" ref="K21:K26" si="0">ROUND(J21*($K$10+$K$14+$K$15),2)</f>
        <v>0</v>
      </c>
      <c r="M21" s="29"/>
    </row>
    <row r="22" spans="1:14" x14ac:dyDescent="0.2">
      <c r="A22" s="22" t="s">
        <v>8</v>
      </c>
      <c r="B22" s="144" t="s">
        <v>61</v>
      </c>
      <c r="C22" s="144"/>
      <c r="D22" s="120"/>
      <c r="E22" s="120"/>
      <c r="F22" s="120"/>
      <c r="G22" s="120"/>
      <c r="H22" s="120"/>
      <c r="I22" s="120"/>
      <c r="J22" s="10">
        <v>1.4999999999999999E-2</v>
      </c>
      <c r="K22" s="24">
        <f t="shared" si="0"/>
        <v>0</v>
      </c>
      <c r="M22" s="30"/>
    </row>
    <row r="23" spans="1:14" x14ac:dyDescent="0.2">
      <c r="A23" s="22" t="s">
        <v>9</v>
      </c>
      <c r="B23" s="120" t="s">
        <v>64</v>
      </c>
      <c r="C23" s="120"/>
      <c r="D23" s="120"/>
      <c r="E23" s="120"/>
      <c r="F23" s="120"/>
      <c r="G23" s="120"/>
      <c r="H23" s="120"/>
      <c r="I23" s="120"/>
      <c r="J23" s="10">
        <v>0.01</v>
      </c>
      <c r="K23" s="24">
        <f t="shared" si="0"/>
        <v>0</v>
      </c>
      <c r="M23" s="30"/>
    </row>
    <row r="24" spans="1:14" x14ac:dyDescent="0.2">
      <c r="A24" s="22" t="s">
        <v>10</v>
      </c>
      <c r="B24" s="120" t="s">
        <v>65</v>
      </c>
      <c r="C24" s="120"/>
      <c r="D24" s="120"/>
      <c r="E24" s="120"/>
      <c r="F24" s="120"/>
      <c r="G24" s="120"/>
      <c r="H24" s="120"/>
      <c r="I24" s="120"/>
      <c r="J24" s="10">
        <v>6.0000000000000001E-3</v>
      </c>
      <c r="K24" s="24">
        <f t="shared" si="0"/>
        <v>0</v>
      </c>
      <c r="M24" s="30"/>
    </row>
    <row r="25" spans="1:14" x14ac:dyDescent="0.2">
      <c r="A25" s="22" t="s">
        <v>11</v>
      </c>
      <c r="B25" s="120" t="s">
        <v>66</v>
      </c>
      <c r="C25" s="120"/>
      <c r="D25" s="120"/>
      <c r="E25" s="120"/>
      <c r="F25" s="120"/>
      <c r="G25" s="120"/>
      <c r="H25" s="120"/>
      <c r="I25" s="120"/>
      <c r="J25" s="10">
        <v>2E-3</v>
      </c>
      <c r="K25" s="24">
        <f t="shared" si="0"/>
        <v>0</v>
      </c>
      <c r="M25" s="30"/>
    </row>
    <row r="26" spans="1:14" x14ac:dyDescent="0.2">
      <c r="A26" s="22" t="s">
        <v>12</v>
      </c>
      <c r="B26" s="120" t="s">
        <v>67</v>
      </c>
      <c r="C26" s="120"/>
      <c r="D26" s="120"/>
      <c r="E26" s="120"/>
      <c r="F26" s="120"/>
      <c r="G26" s="120"/>
      <c r="H26" s="120"/>
      <c r="I26" s="120"/>
      <c r="J26" s="10">
        <v>0.08</v>
      </c>
      <c r="K26" s="24">
        <f t="shared" si="0"/>
        <v>0</v>
      </c>
      <c r="M26" s="30"/>
    </row>
    <row r="27" spans="1:14" x14ac:dyDescent="0.2">
      <c r="A27" s="107" t="s">
        <v>68</v>
      </c>
      <c r="B27" s="107"/>
      <c r="C27" s="107"/>
      <c r="D27" s="107"/>
      <c r="E27" s="107"/>
      <c r="F27" s="107"/>
      <c r="G27" s="107"/>
      <c r="H27" s="107"/>
      <c r="I27" s="107"/>
      <c r="J27" s="3">
        <f>SUM(J19:J26)</f>
        <v>0.33800000000000002</v>
      </c>
      <c r="K27" s="25">
        <f>ROUND(SUM(K19:K26),2)</f>
        <v>0</v>
      </c>
      <c r="M27" s="30"/>
    </row>
    <row r="28" spans="1:14" x14ac:dyDescent="0.2">
      <c r="A28" s="140"/>
      <c r="B28" s="140"/>
      <c r="C28" s="140"/>
      <c r="D28" s="140"/>
      <c r="E28" s="140"/>
      <c r="F28" s="140"/>
      <c r="G28" s="140"/>
      <c r="H28" s="140"/>
      <c r="I28" s="140"/>
      <c r="J28" s="140"/>
      <c r="K28" s="141"/>
      <c r="M28" s="30"/>
    </row>
    <row r="29" spans="1:14" x14ac:dyDescent="0.2">
      <c r="A29" s="107" t="s">
        <v>70</v>
      </c>
      <c r="B29" s="107"/>
      <c r="C29" s="107"/>
      <c r="D29" s="107"/>
      <c r="E29" s="107"/>
      <c r="F29" s="107"/>
      <c r="G29" s="107"/>
      <c r="H29" s="107"/>
      <c r="I29" s="107"/>
      <c r="J29" s="3"/>
      <c r="K29" s="22" t="s">
        <v>1</v>
      </c>
      <c r="M29" s="30"/>
    </row>
    <row r="30" spans="1:14" x14ac:dyDescent="0.2">
      <c r="A30" s="22" t="s">
        <v>5</v>
      </c>
      <c r="B30" s="31" t="s">
        <v>117</v>
      </c>
      <c r="C30" s="31" t="s">
        <v>118</v>
      </c>
      <c r="D30" s="31">
        <v>22</v>
      </c>
      <c r="E30" s="31" t="s">
        <v>119</v>
      </c>
      <c r="F30" s="68"/>
      <c r="G30" s="31" t="s">
        <v>120</v>
      </c>
      <c r="H30" s="68"/>
      <c r="I30" s="31"/>
      <c r="J30" s="26" t="s">
        <v>0</v>
      </c>
      <c r="K30" s="37">
        <f>ROUND((D30*F30*H30)-(K4*0.06),2)</f>
        <v>0</v>
      </c>
      <c r="M30" s="30"/>
    </row>
    <row r="31" spans="1:14" x14ac:dyDescent="0.2">
      <c r="A31" s="22" t="s">
        <v>6</v>
      </c>
      <c r="B31" s="32" t="s">
        <v>179</v>
      </c>
      <c r="C31" s="152" t="s">
        <v>121</v>
      </c>
      <c r="D31" s="154"/>
      <c r="E31" s="68"/>
      <c r="F31" s="45" t="s">
        <v>122</v>
      </c>
      <c r="G31" s="187"/>
      <c r="H31" s="188"/>
      <c r="I31" s="31"/>
      <c r="J31" s="26" t="s">
        <v>0</v>
      </c>
      <c r="K31" s="37">
        <f>ROUND(E31*(100%-G31),2)</f>
        <v>0</v>
      </c>
    </row>
    <row r="32" spans="1:14" x14ac:dyDescent="0.2">
      <c r="A32" s="22" t="s">
        <v>7</v>
      </c>
      <c r="B32" s="114" t="s">
        <v>180</v>
      </c>
      <c r="C32" s="115"/>
      <c r="D32" s="115"/>
      <c r="E32" s="115"/>
      <c r="F32" s="115"/>
      <c r="G32" s="115"/>
      <c r="H32" s="115"/>
      <c r="I32" s="116"/>
      <c r="J32" s="26" t="s">
        <v>0</v>
      </c>
      <c r="K32" s="71"/>
    </row>
    <row r="33" spans="1:11" x14ac:dyDescent="0.2">
      <c r="A33" s="22" t="s">
        <v>8</v>
      </c>
      <c r="B33" s="191" t="s">
        <v>181</v>
      </c>
      <c r="C33" s="191"/>
      <c r="D33" s="191"/>
      <c r="E33" s="191"/>
      <c r="F33" s="191"/>
      <c r="G33" s="191"/>
      <c r="H33" s="191"/>
      <c r="I33" s="191"/>
      <c r="J33" s="26" t="s">
        <v>0</v>
      </c>
      <c r="K33" s="71"/>
    </row>
    <row r="34" spans="1:11" x14ac:dyDescent="0.2">
      <c r="A34" s="22" t="s">
        <v>9</v>
      </c>
      <c r="B34" s="114" t="s">
        <v>182</v>
      </c>
      <c r="C34" s="115"/>
      <c r="D34" s="115"/>
      <c r="E34" s="115"/>
      <c r="F34" s="115"/>
      <c r="G34" s="115"/>
      <c r="H34" s="115"/>
      <c r="I34" s="116"/>
      <c r="J34" s="26"/>
      <c r="K34" s="71"/>
    </row>
    <row r="35" spans="1:11" x14ac:dyDescent="0.2">
      <c r="A35" s="107" t="s">
        <v>71</v>
      </c>
      <c r="B35" s="107"/>
      <c r="C35" s="107"/>
      <c r="D35" s="107"/>
      <c r="E35" s="107"/>
      <c r="F35" s="107"/>
      <c r="G35" s="107"/>
      <c r="H35" s="107"/>
      <c r="I35" s="107"/>
      <c r="J35" s="107"/>
      <c r="K35" s="25">
        <f>ROUND(SUM(K30:K34),2)</f>
        <v>0</v>
      </c>
    </row>
    <row r="36" spans="1:11" x14ac:dyDescent="0.2">
      <c r="A36" s="140"/>
      <c r="B36" s="140"/>
      <c r="C36" s="140"/>
      <c r="D36" s="140"/>
      <c r="E36" s="140"/>
      <c r="F36" s="140"/>
      <c r="G36" s="140"/>
      <c r="H36" s="140"/>
      <c r="I36" s="140"/>
      <c r="J36" s="140"/>
      <c r="K36" s="141"/>
    </row>
    <row r="37" spans="1:11" x14ac:dyDescent="0.2">
      <c r="A37" s="172" t="s">
        <v>72</v>
      </c>
      <c r="B37" s="172"/>
      <c r="C37" s="172"/>
      <c r="D37" s="172"/>
      <c r="E37" s="172"/>
      <c r="F37" s="172"/>
      <c r="G37" s="172"/>
      <c r="H37" s="172"/>
      <c r="I37" s="172"/>
      <c r="J37" s="172"/>
      <c r="K37" s="172"/>
    </row>
    <row r="38" spans="1:11" x14ac:dyDescent="0.2">
      <c r="A38" s="107" t="s">
        <v>76</v>
      </c>
      <c r="B38" s="107"/>
      <c r="C38" s="107"/>
      <c r="D38" s="107"/>
      <c r="E38" s="107"/>
      <c r="F38" s="107"/>
      <c r="G38" s="107"/>
      <c r="H38" s="107"/>
      <c r="I38" s="107"/>
      <c r="J38" s="107"/>
      <c r="K38" s="22" t="s">
        <v>1</v>
      </c>
    </row>
    <row r="39" spans="1:11" x14ac:dyDescent="0.2">
      <c r="A39" s="22" t="s">
        <v>73</v>
      </c>
      <c r="B39" s="120" t="s">
        <v>127</v>
      </c>
      <c r="C39" s="120"/>
      <c r="D39" s="120"/>
      <c r="E39" s="120"/>
      <c r="F39" s="120"/>
      <c r="G39" s="120"/>
      <c r="H39" s="120"/>
      <c r="I39" s="120"/>
      <c r="J39" s="120"/>
      <c r="K39" s="24">
        <f>K16</f>
        <v>0</v>
      </c>
    </row>
    <row r="40" spans="1:11" x14ac:dyDescent="0.2">
      <c r="A40" s="22" t="s">
        <v>74</v>
      </c>
      <c r="B40" s="120" t="s">
        <v>60</v>
      </c>
      <c r="C40" s="120"/>
      <c r="D40" s="120"/>
      <c r="E40" s="120"/>
      <c r="F40" s="120"/>
      <c r="G40" s="120"/>
      <c r="H40" s="120"/>
      <c r="I40" s="120"/>
      <c r="J40" s="120"/>
      <c r="K40" s="24">
        <f>K27</f>
        <v>0</v>
      </c>
    </row>
    <row r="41" spans="1:11" x14ac:dyDescent="0.2">
      <c r="A41" s="22" t="s">
        <v>75</v>
      </c>
      <c r="B41" s="120" t="s">
        <v>77</v>
      </c>
      <c r="C41" s="120"/>
      <c r="D41" s="120"/>
      <c r="E41" s="120"/>
      <c r="F41" s="120"/>
      <c r="G41" s="120"/>
      <c r="H41" s="120"/>
      <c r="I41" s="120"/>
      <c r="J41" s="120"/>
      <c r="K41" s="24">
        <f>K35</f>
        <v>0</v>
      </c>
    </row>
    <row r="42" spans="1:11" x14ac:dyDescent="0.2">
      <c r="A42" s="107" t="s">
        <v>79</v>
      </c>
      <c r="B42" s="107"/>
      <c r="C42" s="107"/>
      <c r="D42" s="107"/>
      <c r="E42" s="107"/>
      <c r="F42" s="107"/>
      <c r="G42" s="107"/>
      <c r="H42" s="107"/>
      <c r="I42" s="107"/>
      <c r="J42" s="107"/>
      <c r="K42" s="25">
        <f>ROUND(SUM(K39:K41),2)</f>
        <v>0</v>
      </c>
    </row>
    <row r="43" spans="1:11" x14ac:dyDescent="0.2">
      <c r="A43" s="189"/>
      <c r="B43" s="190"/>
      <c r="C43" s="190"/>
      <c r="D43" s="190"/>
      <c r="E43" s="190"/>
      <c r="F43" s="190"/>
      <c r="G43" s="190"/>
      <c r="H43" s="190"/>
      <c r="I43" s="190"/>
      <c r="J43" s="190"/>
      <c r="K43" s="190"/>
    </row>
    <row r="44" spans="1:11" x14ac:dyDescent="0.2">
      <c r="A44" s="142" t="s">
        <v>80</v>
      </c>
      <c r="B44" s="142"/>
      <c r="C44" s="142"/>
      <c r="D44" s="142"/>
      <c r="E44" s="142"/>
      <c r="F44" s="142"/>
      <c r="G44" s="142"/>
      <c r="H44" s="142"/>
      <c r="I44" s="142"/>
      <c r="J44" s="142"/>
      <c r="K44" s="142"/>
    </row>
    <row r="45" spans="1:11" x14ac:dyDescent="0.2">
      <c r="A45" s="22">
        <v>3</v>
      </c>
      <c r="B45" s="107" t="s">
        <v>81</v>
      </c>
      <c r="C45" s="107"/>
      <c r="D45" s="107"/>
      <c r="E45" s="107"/>
      <c r="F45" s="107"/>
      <c r="G45" s="107"/>
      <c r="H45" s="107"/>
      <c r="I45" s="107"/>
      <c r="J45" s="22" t="s">
        <v>3</v>
      </c>
      <c r="K45" s="22" t="s">
        <v>1</v>
      </c>
    </row>
    <row r="46" spans="1:11" x14ac:dyDescent="0.2">
      <c r="A46" s="22" t="s">
        <v>5</v>
      </c>
      <c r="B46" s="120" t="s">
        <v>84</v>
      </c>
      <c r="C46" s="120"/>
      <c r="D46" s="120"/>
      <c r="E46" s="120"/>
      <c r="F46" s="120"/>
      <c r="G46" s="120"/>
      <c r="H46" s="120"/>
      <c r="I46" s="120"/>
      <c r="J46" s="10">
        <f>100%/12</f>
        <v>8.3333333333333329E-2</v>
      </c>
      <c r="K46" s="24">
        <f>ROUND($K$10*J46,2)</f>
        <v>0</v>
      </c>
    </row>
    <row r="47" spans="1:11" x14ac:dyDescent="0.2">
      <c r="A47" s="22" t="s">
        <v>6</v>
      </c>
      <c r="B47" s="120" t="s">
        <v>83</v>
      </c>
      <c r="C47" s="120"/>
      <c r="D47" s="120"/>
      <c r="E47" s="120"/>
      <c r="F47" s="120"/>
      <c r="G47" s="120"/>
      <c r="H47" s="120"/>
      <c r="I47" s="120"/>
      <c r="J47" s="21">
        <f>0.08*J46</f>
        <v>6.6666666666666662E-3</v>
      </c>
      <c r="K47" s="24">
        <f>ROUND(J47*K10,2)</f>
        <v>0</v>
      </c>
    </row>
    <row r="48" spans="1:11" x14ac:dyDescent="0.2">
      <c r="A48" s="22" t="s">
        <v>7</v>
      </c>
      <c r="B48" s="120" t="s">
        <v>82</v>
      </c>
      <c r="C48" s="120"/>
      <c r="D48" s="120"/>
      <c r="E48" s="120"/>
      <c r="F48" s="120"/>
      <c r="G48" s="120"/>
      <c r="H48" s="120"/>
      <c r="I48" s="120"/>
      <c r="J48" s="10">
        <f>(100/30*7/12)%</f>
        <v>1.9444444444444445E-2</v>
      </c>
      <c r="K48" s="24">
        <f>ROUND($K$10*J48,2)</f>
        <v>0</v>
      </c>
    </row>
    <row r="49" spans="1:12" x14ac:dyDescent="0.2">
      <c r="A49" s="22" t="s">
        <v>8</v>
      </c>
      <c r="B49" s="120" t="s">
        <v>85</v>
      </c>
      <c r="C49" s="120"/>
      <c r="D49" s="120"/>
      <c r="E49" s="120"/>
      <c r="F49" s="120"/>
      <c r="G49" s="120"/>
      <c r="H49" s="120"/>
      <c r="I49" s="120"/>
      <c r="J49" s="23">
        <f>J27*J48</f>
        <v>6.5722222222222224E-3</v>
      </c>
      <c r="K49" s="24">
        <f>ROUND(K48*J27,2)</f>
        <v>0</v>
      </c>
    </row>
    <row r="50" spans="1:12" x14ac:dyDescent="0.2">
      <c r="A50" s="22" t="s">
        <v>9</v>
      </c>
      <c r="B50" s="120" t="s">
        <v>145</v>
      </c>
      <c r="C50" s="120"/>
      <c r="D50" s="120"/>
      <c r="E50" s="120"/>
      <c r="F50" s="120"/>
      <c r="G50" s="120"/>
      <c r="H50" s="120"/>
      <c r="I50" s="120"/>
      <c r="J50" s="10">
        <f>1*0.08*0.4%</f>
        <v>3.2000000000000003E-4</v>
      </c>
      <c r="K50" s="24">
        <f>ROUND($K$10*J50,2)</f>
        <v>0</v>
      </c>
    </row>
    <row r="51" spans="1:12" x14ac:dyDescent="0.2">
      <c r="A51" s="107" t="s">
        <v>86</v>
      </c>
      <c r="B51" s="107"/>
      <c r="C51" s="107"/>
      <c r="D51" s="107"/>
      <c r="E51" s="107"/>
      <c r="F51" s="107"/>
      <c r="G51" s="107"/>
      <c r="H51" s="107"/>
      <c r="I51" s="107"/>
      <c r="J51" s="3">
        <f>ROUND(SUM(J46:J50),4)</f>
        <v>0.1163</v>
      </c>
      <c r="K51" s="25">
        <f>ROUND(SUM(K46:K50),2)</f>
        <v>0</v>
      </c>
    </row>
    <row r="52" spans="1:12" x14ac:dyDescent="0.2">
      <c r="A52" s="117"/>
      <c r="B52" s="118"/>
      <c r="C52" s="118"/>
      <c r="D52" s="118"/>
      <c r="E52" s="118"/>
      <c r="F52" s="118"/>
      <c r="G52" s="118"/>
      <c r="H52" s="118"/>
      <c r="I52" s="118"/>
      <c r="J52" s="118"/>
      <c r="K52" s="118"/>
    </row>
    <row r="53" spans="1:12" x14ac:dyDescent="0.2">
      <c r="A53" s="142" t="s">
        <v>87</v>
      </c>
      <c r="B53" s="142"/>
      <c r="C53" s="142"/>
      <c r="D53" s="142"/>
      <c r="E53" s="142"/>
      <c r="F53" s="142"/>
      <c r="G53" s="142"/>
      <c r="H53" s="142"/>
      <c r="I53" s="142"/>
      <c r="J53" s="142"/>
      <c r="K53" s="142"/>
    </row>
    <row r="54" spans="1:12" x14ac:dyDescent="0.2">
      <c r="A54" s="107" t="s">
        <v>130</v>
      </c>
      <c r="B54" s="107"/>
      <c r="C54" s="107"/>
      <c r="D54" s="107"/>
      <c r="E54" s="107"/>
      <c r="F54" s="107"/>
      <c r="G54" s="107"/>
      <c r="H54" s="107"/>
      <c r="I54" s="107"/>
      <c r="J54" s="22" t="s">
        <v>3</v>
      </c>
      <c r="K54" s="22" t="s">
        <v>1</v>
      </c>
    </row>
    <row r="55" spans="1:12" x14ac:dyDescent="0.2">
      <c r="A55" s="22" t="s">
        <v>5</v>
      </c>
      <c r="B55" s="114" t="s">
        <v>129</v>
      </c>
      <c r="C55" s="115"/>
      <c r="D55" s="115"/>
      <c r="E55" s="115"/>
      <c r="F55" s="115"/>
      <c r="G55" s="115"/>
      <c r="H55" s="115"/>
      <c r="I55" s="116"/>
      <c r="J55" s="10" t="e">
        <f>ROUND(K55*1/K10,4)</f>
        <v>#DIV/0!</v>
      </c>
      <c r="K55" s="24">
        <f>ROUND((K10+K42+K71)/12,2)</f>
        <v>0</v>
      </c>
      <c r="L55" s="39"/>
    </row>
    <row r="56" spans="1:12" x14ac:dyDescent="0.2">
      <c r="A56" s="22" t="s">
        <v>6</v>
      </c>
      <c r="B56" s="120" t="s">
        <v>128</v>
      </c>
      <c r="C56" s="120"/>
      <c r="D56" s="120"/>
      <c r="E56" s="120"/>
      <c r="F56" s="120"/>
      <c r="G56" s="120"/>
      <c r="H56" s="120"/>
      <c r="I56" s="120"/>
      <c r="J56" s="10" t="e">
        <f>ROUND(K56*1/K10,4)</f>
        <v>#DIV/0!</v>
      </c>
      <c r="K56" s="24">
        <f>ROUND((K10+K42+K71)/12/22,2)</f>
        <v>0</v>
      </c>
    </row>
    <row r="57" spans="1:12" x14ac:dyDescent="0.2">
      <c r="A57" s="117" t="s">
        <v>15</v>
      </c>
      <c r="B57" s="118"/>
      <c r="C57" s="118"/>
      <c r="D57" s="118"/>
      <c r="E57" s="118"/>
      <c r="F57" s="118"/>
      <c r="G57" s="118"/>
      <c r="H57" s="118"/>
      <c r="I57" s="119"/>
      <c r="J57" s="3" t="e">
        <f>TRUNC(SUM(J55:J56),4)</f>
        <v>#DIV/0!</v>
      </c>
      <c r="K57" s="25">
        <f>ROUND(SUM(K55:K56),2)</f>
        <v>0</v>
      </c>
    </row>
    <row r="58" spans="1:12" x14ac:dyDescent="0.2">
      <c r="A58" s="185"/>
      <c r="B58" s="186"/>
      <c r="C58" s="186"/>
      <c r="D58" s="186"/>
      <c r="E58" s="186"/>
      <c r="F58" s="186"/>
      <c r="G58" s="186"/>
      <c r="H58" s="186"/>
      <c r="I58" s="186"/>
      <c r="J58" s="186"/>
      <c r="K58" s="186"/>
    </row>
    <row r="59" spans="1:12" x14ac:dyDescent="0.2">
      <c r="A59" s="117" t="s">
        <v>89</v>
      </c>
      <c r="B59" s="118"/>
      <c r="C59" s="118"/>
      <c r="D59" s="118"/>
      <c r="E59" s="118"/>
      <c r="F59" s="118"/>
      <c r="G59" s="118"/>
      <c r="H59" s="118"/>
      <c r="I59" s="119"/>
      <c r="J59" s="22" t="s">
        <v>3</v>
      </c>
      <c r="K59" s="22" t="s">
        <v>1</v>
      </c>
    </row>
    <row r="60" spans="1:12" x14ac:dyDescent="0.2">
      <c r="A60" s="22" t="s">
        <v>5</v>
      </c>
      <c r="B60" s="120" t="s">
        <v>124</v>
      </c>
      <c r="C60" s="120"/>
      <c r="D60" s="120"/>
      <c r="E60" s="120"/>
      <c r="F60" s="120"/>
      <c r="G60" s="120"/>
      <c r="H60" s="120"/>
      <c r="I60" s="120"/>
      <c r="J60" s="10">
        <v>0</v>
      </c>
      <c r="K60" s="24">
        <f>ROUND($K$10*J60,2)</f>
        <v>0</v>
      </c>
    </row>
    <row r="61" spans="1:12" x14ac:dyDescent="0.2">
      <c r="A61" s="117" t="s">
        <v>17</v>
      </c>
      <c r="B61" s="118"/>
      <c r="C61" s="118"/>
      <c r="D61" s="118"/>
      <c r="E61" s="118"/>
      <c r="F61" s="118"/>
      <c r="G61" s="118"/>
      <c r="H61" s="118"/>
      <c r="I61" s="119"/>
      <c r="J61" s="3">
        <f>TRUNC(SUM(J60),4)</f>
        <v>0</v>
      </c>
      <c r="K61" s="25">
        <f>TRUNC(SUM(K60),2)</f>
        <v>0</v>
      </c>
    </row>
    <row r="62" spans="1:12" x14ac:dyDescent="0.2">
      <c r="A62" s="185"/>
      <c r="B62" s="186"/>
      <c r="C62" s="186"/>
      <c r="D62" s="186"/>
      <c r="E62" s="186"/>
      <c r="F62" s="186"/>
      <c r="G62" s="186"/>
      <c r="H62" s="186"/>
      <c r="I62" s="186"/>
      <c r="J62" s="186"/>
      <c r="K62" s="186"/>
    </row>
    <row r="63" spans="1:12" x14ac:dyDescent="0.2">
      <c r="A63" s="176" t="s">
        <v>90</v>
      </c>
      <c r="B63" s="177"/>
      <c r="C63" s="177"/>
      <c r="D63" s="177"/>
      <c r="E63" s="177"/>
      <c r="F63" s="177"/>
      <c r="G63" s="177"/>
      <c r="H63" s="177"/>
      <c r="I63" s="177"/>
      <c r="J63" s="177"/>
      <c r="K63" s="178"/>
    </row>
    <row r="64" spans="1:12" x14ac:dyDescent="0.2">
      <c r="A64" s="117" t="s">
        <v>91</v>
      </c>
      <c r="B64" s="118"/>
      <c r="C64" s="118"/>
      <c r="D64" s="118"/>
      <c r="E64" s="118"/>
      <c r="F64" s="118"/>
      <c r="G64" s="118"/>
      <c r="H64" s="118"/>
      <c r="I64" s="118"/>
      <c r="J64" s="119"/>
      <c r="K64" s="22" t="s">
        <v>1</v>
      </c>
    </row>
    <row r="65" spans="1:11" x14ac:dyDescent="0.2">
      <c r="A65" s="22" t="s">
        <v>20</v>
      </c>
      <c r="B65" s="114" t="s">
        <v>88</v>
      </c>
      <c r="C65" s="115"/>
      <c r="D65" s="115"/>
      <c r="E65" s="115"/>
      <c r="F65" s="115"/>
      <c r="G65" s="115"/>
      <c r="H65" s="115"/>
      <c r="I65" s="115"/>
      <c r="J65" s="116"/>
      <c r="K65" s="24">
        <f>K57</f>
        <v>0</v>
      </c>
    </row>
    <row r="66" spans="1:11" x14ac:dyDescent="0.2">
      <c r="A66" s="22" t="s">
        <v>21</v>
      </c>
      <c r="B66" s="114" t="s">
        <v>92</v>
      </c>
      <c r="C66" s="115"/>
      <c r="D66" s="115"/>
      <c r="E66" s="115"/>
      <c r="F66" s="115"/>
      <c r="G66" s="115"/>
      <c r="H66" s="115"/>
      <c r="I66" s="115"/>
      <c r="J66" s="116"/>
      <c r="K66" s="24">
        <f>K61</f>
        <v>0</v>
      </c>
    </row>
    <row r="67" spans="1:11" x14ac:dyDescent="0.2">
      <c r="A67" s="117" t="s">
        <v>93</v>
      </c>
      <c r="B67" s="118"/>
      <c r="C67" s="118"/>
      <c r="D67" s="118"/>
      <c r="E67" s="118"/>
      <c r="F67" s="118"/>
      <c r="G67" s="118"/>
      <c r="H67" s="118"/>
      <c r="I67" s="118"/>
      <c r="J67" s="119"/>
      <c r="K67" s="25">
        <f>TRUNC(SUM(K65:K66),2)</f>
        <v>0</v>
      </c>
    </row>
    <row r="68" spans="1:11" x14ac:dyDescent="0.2">
      <c r="A68" s="185"/>
      <c r="B68" s="186"/>
      <c r="C68" s="186"/>
      <c r="D68" s="186"/>
      <c r="E68" s="186"/>
      <c r="F68" s="186"/>
      <c r="G68" s="186"/>
      <c r="H68" s="186"/>
      <c r="I68" s="186"/>
      <c r="J68" s="186"/>
      <c r="K68" s="186"/>
    </row>
    <row r="69" spans="1:11" x14ac:dyDescent="0.2">
      <c r="A69" s="173" t="s">
        <v>94</v>
      </c>
      <c r="B69" s="174"/>
      <c r="C69" s="174"/>
      <c r="D69" s="174"/>
      <c r="E69" s="174"/>
      <c r="F69" s="174"/>
      <c r="G69" s="174"/>
      <c r="H69" s="174"/>
      <c r="I69" s="174"/>
      <c r="J69" s="174"/>
      <c r="K69" s="175"/>
    </row>
    <row r="70" spans="1:11" x14ac:dyDescent="0.2">
      <c r="A70" s="22">
        <v>5</v>
      </c>
      <c r="B70" s="107" t="s">
        <v>14</v>
      </c>
      <c r="C70" s="107"/>
      <c r="D70" s="107"/>
      <c r="E70" s="107"/>
      <c r="F70" s="107"/>
      <c r="G70" s="107"/>
      <c r="H70" s="107"/>
      <c r="I70" s="107"/>
      <c r="J70" s="22"/>
      <c r="K70" s="22" t="s">
        <v>1</v>
      </c>
    </row>
    <row r="71" spans="1:11" x14ac:dyDescent="0.2">
      <c r="A71" s="22" t="s">
        <v>5</v>
      </c>
      <c r="B71" s="106" t="s">
        <v>133</v>
      </c>
      <c r="C71" s="106"/>
      <c r="D71" s="106"/>
      <c r="E71" s="106"/>
      <c r="F71" s="106"/>
      <c r="G71" s="106"/>
      <c r="H71" s="106"/>
      <c r="I71" s="106"/>
      <c r="J71" s="22" t="s">
        <v>0</v>
      </c>
      <c r="K71" s="25">
        <f>ROUND(SUM(K72:K80),2)</f>
        <v>0</v>
      </c>
    </row>
    <row r="72" spans="1:11" ht="38.25" x14ac:dyDescent="0.2">
      <c r="A72" s="22"/>
      <c r="B72" s="95" t="s">
        <v>149</v>
      </c>
      <c r="C72" s="108" t="s">
        <v>131</v>
      </c>
      <c r="D72" s="109"/>
      <c r="E72" s="110"/>
      <c r="F72" s="26">
        <v>2</v>
      </c>
      <c r="G72" s="31" t="s">
        <v>132</v>
      </c>
      <c r="H72" s="111"/>
      <c r="I72" s="112"/>
      <c r="J72" s="26"/>
      <c r="K72" s="24">
        <f t="shared" ref="K72:K80" si="1">ROUND(H72*F72/12,2)</f>
        <v>0</v>
      </c>
    </row>
    <row r="73" spans="1:11" ht="25.5" x14ac:dyDescent="0.2">
      <c r="A73" s="22"/>
      <c r="B73" s="95" t="s">
        <v>175</v>
      </c>
      <c r="C73" s="108" t="s">
        <v>131</v>
      </c>
      <c r="D73" s="109"/>
      <c r="E73" s="110"/>
      <c r="F73" s="26">
        <v>5</v>
      </c>
      <c r="G73" s="31" t="s">
        <v>132</v>
      </c>
      <c r="H73" s="111"/>
      <c r="I73" s="112"/>
      <c r="J73" s="26"/>
      <c r="K73" s="24">
        <f t="shared" ref="K73" si="2">ROUND(H73*F73/12,2)</f>
        <v>0</v>
      </c>
    </row>
    <row r="74" spans="1:11" ht="25.5" x14ac:dyDescent="0.2">
      <c r="A74" s="22"/>
      <c r="B74" s="95" t="s">
        <v>176</v>
      </c>
      <c r="C74" s="108" t="s">
        <v>131</v>
      </c>
      <c r="D74" s="109"/>
      <c r="E74" s="110"/>
      <c r="F74" s="26">
        <v>5</v>
      </c>
      <c r="G74" s="31" t="s">
        <v>132</v>
      </c>
      <c r="H74" s="111"/>
      <c r="I74" s="112"/>
      <c r="J74" s="26"/>
      <c r="K74" s="24">
        <f t="shared" si="1"/>
        <v>0</v>
      </c>
    </row>
    <row r="75" spans="1:11" x14ac:dyDescent="0.2">
      <c r="A75" s="22"/>
      <c r="B75" s="95" t="s">
        <v>150</v>
      </c>
      <c r="C75" s="108" t="s">
        <v>131</v>
      </c>
      <c r="D75" s="109"/>
      <c r="E75" s="110"/>
      <c r="F75" s="26">
        <v>1</v>
      </c>
      <c r="G75" s="31" t="s">
        <v>132</v>
      </c>
      <c r="H75" s="111"/>
      <c r="I75" s="112"/>
      <c r="J75" s="26"/>
      <c r="K75" s="24">
        <f t="shared" si="1"/>
        <v>0</v>
      </c>
    </row>
    <row r="76" spans="1:11" x14ac:dyDescent="0.2">
      <c r="A76" s="22"/>
      <c r="B76" s="95" t="s">
        <v>155</v>
      </c>
      <c r="C76" s="108" t="s">
        <v>131</v>
      </c>
      <c r="D76" s="109"/>
      <c r="E76" s="110"/>
      <c r="F76" s="26">
        <v>2</v>
      </c>
      <c r="G76" s="31" t="s">
        <v>132</v>
      </c>
      <c r="H76" s="111"/>
      <c r="I76" s="112"/>
      <c r="J76" s="26"/>
      <c r="K76" s="24">
        <f t="shared" si="1"/>
        <v>0</v>
      </c>
    </row>
    <row r="77" spans="1:11" ht="25.5" x14ac:dyDescent="0.2">
      <c r="A77" s="22"/>
      <c r="B77" s="95" t="s">
        <v>151</v>
      </c>
      <c r="C77" s="108" t="s">
        <v>131</v>
      </c>
      <c r="D77" s="109"/>
      <c r="E77" s="110"/>
      <c r="F77" s="26">
        <v>2</v>
      </c>
      <c r="G77" s="31" t="s">
        <v>132</v>
      </c>
      <c r="H77" s="111"/>
      <c r="I77" s="112"/>
      <c r="J77" s="26"/>
      <c r="K77" s="24">
        <f t="shared" si="1"/>
        <v>0</v>
      </c>
    </row>
    <row r="78" spans="1:11" x14ac:dyDescent="0.2">
      <c r="A78" s="22"/>
      <c r="B78" s="95" t="s">
        <v>152</v>
      </c>
      <c r="C78" s="108" t="s">
        <v>131</v>
      </c>
      <c r="D78" s="109"/>
      <c r="E78" s="110"/>
      <c r="F78" s="26">
        <v>1</v>
      </c>
      <c r="G78" s="31" t="s">
        <v>132</v>
      </c>
      <c r="H78" s="111"/>
      <c r="I78" s="112"/>
      <c r="J78" s="26"/>
      <c r="K78" s="24">
        <f t="shared" si="1"/>
        <v>0</v>
      </c>
    </row>
    <row r="79" spans="1:11" x14ac:dyDescent="0.2">
      <c r="A79" s="22"/>
      <c r="B79" s="95" t="s">
        <v>153</v>
      </c>
      <c r="C79" s="108" t="s">
        <v>131</v>
      </c>
      <c r="D79" s="109"/>
      <c r="E79" s="110"/>
      <c r="F79" s="26">
        <v>10</v>
      </c>
      <c r="G79" s="31" t="s">
        <v>132</v>
      </c>
      <c r="H79" s="111"/>
      <c r="I79" s="112"/>
      <c r="J79" s="26"/>
      <c r="K79" s="24">
        <f t="shared" si="1"/>
        <v>0</v>
      </c>
    </row>
    <row r="80" spans="1:11" ht="25.5" x14ac:dyDescent="0.2">
      <c r="A80" s="22"/>
      <c r="B80" s="95" t="s">
        <v>154</v>
      </c>
      <c r="C80" s="108" t="s">
        <v>131</v>
      </c>
      <c r="D80" s="109"/>
      <c r="E80" s="110"/>
      <c r="F80" s="26">
        <v>2</v>
      </c>
      <c r="G80" s="31" t="s">
        <v>132</v>
      </c>
      <c r="H80" s="111"/>
      <c r="I80" s="112"/>
      <c r="J80" s="26"/>
      <c r="K80" s="24">
        <f t="shared" si="1"/>
        <v>0</v>
      </c>
    </row>
    <row r="81" spans="1:12" x14ac:dyDescent="0.2">
      <c r="A81" s="117" t="s">
        <v>95</v>
      </c>
      <c r="B81" s="118"/>
      <c r="C81" s="118"/>
      <c r="D81" s="118"/>
      <c r="E81" s="118"/>
      <c r="F81" s="118"/>
      <c r="G81" s="118"/>
      <c r="H81" s="118"/>
      <c r="I81" s="119"/>
      <c r="J81" s="3" t="s">
        <v>0</v>
      </c>
      <c r="K81" s="25">
        <f>K71</f>
        <v>0</v>
      </c>
    </row>
    <row r="82" spans="1:12" x14ac:dyDescent="0.2">
      <c r="A82" s="185"/>
      <c r="B82" s="186"/>
      <c r="C82" s="186"/>
      <c r="D82" s="186"/>
      <c r="E82" s="186"/>
      <c r="F82" s="186"/>
      <c r="G82" s="186"/>
      <c r="H82" s="186"/>
      <c r="I82" s="186"/>
      <c r="J82" s="186"/>
      <c r="K82" s="186"/>
    </row>
    <row r="83" spans="1:12" x14ac:dyDescent="0.2">
      <c r="A83" s="173" t="s">
        <v>96</v>
      </c>
      <c r="B83" s="174"/>
      <c r="C83" s="174"/>
      <c r="D83" s="174"/>
      <c r="E83" s="174"/>
      <c r="F83" s="174"/>
      <c r="G83" s="174"/>
      <c r="H83" s="174"/>
      <c r="I83" s="174"/>
      <c r="J83" s="174"/>
      <c r="K83" s="175"/>
    </row>
    <row r="84" spans="1:12" x14ac:dyDescent="0.2">
      <c r="A84" s="22">
        <v>6</v>
      </c>
      <c r="B84" s="107" t="s">
        <v>19</v>
      </c>
      <c r="C84" s="107"/>
      <c r="D84" s="107"/>
      <c r="E84" s="107"/>
      <c r="F84" s="107"/>
      <c r="G84" s="107"/>
      <c r="H84" s="107"/>
      <c r="I84" s="107"/>
      <c r="J84" s="22" t="s">
        <v>3</v>
      </c>
      <c r="K84" s="22" t="s">
        <v>1</v>
      </c>
    </row>
    <row r="85" spans="1:12" x14ac:dyDescent="0.2">
      <c r="A85" s="22" t="s">
        <v>5</v>
      </c>
      <c r="B85" s="120" t="s">
        <v>22</v>
      </c>
      <c r="C85" s="120"/>
      <c r="D85" s="120"/>
      <c r="E85" s="120"/>
      <c r="F85" s="120"/>
      <c r="G85" s="120"/>
      <c r="H85" s="120"/>
      <c r="I85" s="120"/>
      <c r="J85" s="72"/>
      <c r="K85" s="24">
        <f>ROUND(J85*K109,2)</f>
        <v>0</v>
      </c>
    </row>
    <row r="86" spans="1:12" x14ac:dyDescent="0.2">
      <c r="A86" s="22" t="s">
        <v>6</v>
      </c>
      <c r="B86" s="120" t="s">
        <v>4</v>
      </c>
      <c r="C86" s="120"/>
      <c r="D86" s="120"/>
      <c r="E86" s="120"/>
      <c r="F86" s="120"/>
      <c r="G86" s="120"/>
      <c r="H86" s="120"/>
      <c r="I86" s="120"/>
      <c r="J86" s="72"/>
      <c r="K86" s="24">
        <f>ROUND(J86*(K85+K109),2)</f>
        <v>0</v>
      </c>
    </row>
    <row r="87" spans="1:12" x14ac:dyDescent="0.2">
      <c r="A87" s="22" t="s">
        <v>7</v>
      </c>
      <c r="B87" s="179" t="s">
        <v>49</v>
      </c>
      <c r="C87" s="179"/>
      <c r="D87" s="179"/>
      <c r="E87" s="179"/>
      <c r="F87" s="179"/>
      <c r="G87" s="179"/>
      <c r="H87" s="179"/>
      <c r="I87" s="179"/>
      <c r="J87" s="34"/>
      <c r="K87" s="27"/>
    </row>
    <row r="88" spans="1:12" x14ac:dyDescent="0.2">
      <c r="A88" s="22" t="s">
        <v>50</v>
      </c>
      <c r="B88" s="120" t="s">
        <v>46</v>
      </c>
      <c r="C88" s="120"/>
      <c r="D88" s="120"/>
      <c r="E88" s="120"/>
      <c r="F88" s="120"/>
      <c r="G88" s="120"/>
      <c r="H88" s="120"/>
      <c r="I88" s="120"/>
      <c r="J88" s="72"/>
      <c r="K88" s="24">
        <f>((K$85+K$86+K$109)*J88)/(100%-J88)</f>
        <v>0</v>
      </c>
      <c r="L88" s="39"/>
    </row>
    <row r="89" spans="1:12" x14ac:dyDescent="0.2">
      <c r="A89" s="22" t="s">
        <v>51</v>
      </c>
      <c r="B89" s="120" t="s">
        <v>47</v>
      </c>
      <c r="C89" s="120"/>
      <c r="D89" s="120"/>
      <c r="E89" s="120"/>
      <c r="F89" s="120"/>
      <c r="G89" s="120"/>
      <c r="H89" s="120"/>
      <c r="I89" s="120"/>
      <c r="J89" s="72"/>
      <c r="K89" s="24">
        <f>((K$85+K$86+K$109)*J89)/(100%-J89)</f>
        <v>0</v>
      </c>
    </row>
    <row r="90" spans="1:12" x14ac:dyDescent="0.2">
      <c r="A90" s="22" t="s">
        <v>52</v>
      </c>
      <c r="B90" s="120" t="s">
        <v>48</v>
      </c>
      <c r="C90" s="120"/>
      <c r="D90" s="120"/>
      <c r="E90" s="120"/>
      <c r="F90" s="120"/>
      <c r="G90" s="120"/>
      <c r="H90" s="120"/>
      <c r="I90" s="120"/>
      <c r="J90" s="72"/>
      <c r="K90" s="24">
        <f>ROUND(J90*K98,2)</f>
        <v>0</v>
      </c>
    </row>
    <row r="91" spans="1:12" x14ac:dyDescent="0.2">
      <c r="A91" s="117" t="s">
        <v>97</v>
      </c>
      <c r="B91" s="118"/>
      <c r="C91" s="118"/>
      <c r="D91" s="118"/>
      <c r="E91" s="118"/>
      <c r="F91" s="118"/>
      <c r="G91" s="118"/>
      <c r="H91" s="118"/>
      <c r="I91" s="119"/>
      <c r="J91" s="38">
        <f>SUM(J85:J90)</f>
        <v>0</v>
      </c>
      <c r="K91" s="25">
        <f>ROUND(SUM(K85:K90),2)</f>
        <v>0</v>
      </c>
    </row>
    <row r="92" spans="1:12" x14ac:dyDescent="0.2">
      <c r="A92" s="56"/>
      <c r="B92" s="115"/>
      <c r="C92" s="115"/>
      <c r="D92" s="115"/>
      <c r="E92" s="115"/>
      <c r="F92" s="115"/>
      <c r="G92" s="115"/>
      <c r="H92" s="115"/>
      <c r="I92" s="115"/>
      <c r="J92" s="115"/>
      <c r="K92" s="115"/>
    </row>
    <row r="93" spans="1:12" x14ac:dyDescent="0.2">
      <c r="A93" s="13" t="s">
        <v>53</v>
      </c>
      <c r="B93" s="180" t="s">
        <v>160</v>
      </c>
      <c r="C93" s="180"/>
      <c r="D93" s="180"/>
      <c r="E93" s="180"/>
      <c r="F93" s="180"/>
      <c r="G93" s="180"/>
      <c r="H93" s="180"/>
      <c r="I93" s="180"/>
      <c r="J93" s="14">
        <f>J90</f>
        <v>0</v>
      </c>
      <c r="K93" s="15"/>
    </row>
    <row r="94" spans="1:12" ht="12.75" customHeight="1" x14ac:dyDescent="0.2">
      <c r="A94" s="16"/>
      <c r="B94" s="183" t="s">
        <v>163</v>
      </c>
      <c r="C94" s="184"/>
      <c r="D94" s="184"/>
      <c r="E94" s="184"/>
      <c r="F94" s="184"/>
      <c r="G94" s="184"/>
      <c r="H94" s="184"/>
      <c r="I94" s="184"/>
      <c r="J94" s="184"/>
      <c r="K94" s="18"/>
    </row>
    <row r="95" spans="1:12" x14ac:dyDescent="0.2">
      <c r="A95" s="19"/>
      <c r="B95" s="184"/>
      <c r="C95" s="184"/>
      <c r="D95" s="184"/>
      <c r="E95" s="184"/>
      <c r="F95" s="184"/>
      <c r="G95" s="184"/>
      <c r="H95" s="184"/>
      <c r="I95" s="184"/>
      <c r="J95" s="184"/>
      <c r="K95" s="18"/>
    </row>
    <row r="96" spans="1:12" x14ac:dyDescent="0.2">
      <c r="A96" s="16" t="s">
        <v>54</v>
      </c>
      <c r="B96" s="184"/>
      <c r="C96" s="184"/>
      <c r="D96" s="184"/>
      <c r="E96" s="184"/>
      <c r="F96" s="184"/>
      <c r="G96" s="184"/>
      <c r="H96" s="184"/>
      <c r="I96" s="184"/>
      <c r="J96" s="184"/>
      <c r="K96" s="97">
        <f>ROUND(K41+K108+K85+K86,2)</f>
        <v>0</v>
      </c>
    </row>
    <row r="97" spans="1:13" x14ac:dyDescent="0.2">
      <c r="A97" s="16"/>
      <c r="B97" s="184"/>
      <c r="C97" s="184"/>
      <c r="D97" s="184"/>
      <c r="E97" s="184"/>
      <c r="F97" s="184"/>
      <c r="G97" s="184"/>
      <c r="H97" s="184"/>
      <c r="I97" s="184"/>
      <c r="J97" s="184"/>
      <c r="K97" s="18"/>
    </row>
    <row r="98" spans="1:13" x14ac:dyDescent="0.2">
      <c r="A98" s="16" t="s">
        <v>55</v>
      </c>
      <c r="B98" s="181" t="s">
        <v>161</v>
      </c>
      <c r="C98" s="181"/>
      <c r="D98" s="181"/>
      <c r="E98" s="181"/>
      <c r="F98" s="181"/>
      <c r="G98" s="181"/>
      <c r="H98" s="181"/>
      <c r="I98" s="181"/>
      <c r="J98" s="181"/>
      <c r="K98" s="97">
        <f>ROUND(K96/(1-J93),2)</f>
        <v>0</v>
      </c>
    </row>
    <row r="99" spans="1:13" x14ac:dyDescent="0.2">
      <c r="A99" s="16"/>
      <c r="B99" s="62"/>
      <c r="C99" s="62"/>
      <c r="D99" s="62"/>
      <c r="E99" s="62"/>
      <c r="F99" s="62"/>
      <c r="G99" s="62"/>
      <c r="H99" s="62"/>
      <c r="I99" s="62"/>
      <c r="J99" s="17"/>
      <c r="K99" s="18"/>
    </row>
    <row r="100" spans="1:13" x14ac:dyDescent="0.2">
      <c r="A100" s="20"/>
      <c r="B100" s="182" t="s">
        <v>162</v>
      </c>
      <c r="C100" s="182"/>
      <c r="D100" s="182"/>
      <c r="E100" s="182"/>
      <c r="F100" s="182"/>
      <c r="G100" s="182"/>
      <c r="H100" s="182"/>
      <c r="I100" s="182"/>
      <c r="J100" s="182"/>
      <c r="K100" s="98">
        <f>ROUND(K98-K96,2)</f>
        <v>0</v>
      </c>
      <c r="M100" s="39"/>
    </row>
    <row r="101" spans="1:13" x14ac:dyDescent="0.2">
      <c r="A101" s="56"/>
      <c r="B101" s="56"/>
      <c r="C101" s="56"/>
      <c r="D101" s="56"/>
      <c r="E101" s="56"/>
      <c r="F101" s="56"/>
      <c r="G101" s="56"/>
      <c r="H101" s="56"/>
      <c r="I101" s="56"/>
      <c r="J101" s="56"/>
      <c r="K101" s="2"/>
    </row>
    <row r="102" spans="1:13" x14ac:dyDescent="0.2">
      <c r="A102" s="176" t="s">
        <v>98</v>
      </c>
      <c r="B102" s="177"/>
      <c r="C102" s="177"/>
      <c r="D102" s="177"/>
      <c r="E102" s="177"/>
      <c r="F102" s="177"/>
      <c r="G102" s="177"/>
      <c r="H102" s="177"/>
      <c r="I102" s="177"/>
      <c r="J102" s="177"/>
      <c r="K102" s="178"/>
      <c r="M102" s="11"/>
    </row>
    <row r="103" spans="1:13" x14ac:dyDescent="0.2">
      <c r="A103" s="117" t="s">
        <v>23</v>
      </c>
      <c r="B103" s="118"/>
      <c r="C103" s="118"/>
      <c r="D103" s="118"/>
      <c r="E103" s="118"/>
      <c r="F103" s="118"/>
      <c r="G103" s="118"/>
      <c r="H103" s="118"/>
      <c r="I103" s="118"/>
      <c r="J103" s="119"/>
      <c r="K103" s="22" t="s">
        <v>1</v>
      </c>
    </row>
    <row r="104" spans="1:13" x14ac:dyDescent="0.2">
      <c r="A104" s="26" t="s">
        <v>5</v>
      </c>
      <c r="B104" s="114" t="str">
        <f>A2</f>
        <v>MÓDULO 1 - COMPOSIÇÃO DA REMUNERAÇÃO</v>
      </c>
      <c r="C104" s="115"/>
      <c r="D104" s="115"/>
      <c r="E104" s="115"/>
      <c r="F104" s="115"/>
      <c r="G104" s="115"/>
      <c r="H104" s="115"/>
      <c r="I104" s="115"/>
      <c r="J104" s="116"/>
      <c r="K104" s="24">
        <f>K10</f>
        <v>0</v>
      </c>
    </row>
    <row r="105" spans="1:13" x14ac:dyDescent="0.2">
      <c r="A105" s="26" t="s">
        <v>6</v>
      </c>
      <c r="B105" s="114" t="str">
        <f>A12</f>
        <v>MÓDULO 2 – ENCARGOS E BENEFÍCIOS ANUAIS, MENSAIS E DIÁRIOS</v>
      </c>
      <c r="C105" s="115"/>
      <c r="D105" s="115"/>
      <c r="E105" s="115"/>
      <c r="F105" s="115"/>
      <c r="G105" s="115"/>
      <c r="H105" s="115"/>
      <c r="I105" s="115"/>
      <c r="J105" s="116"/>
      <c r="K105" s="24">
        <f>K42</f>
        <v>0</v>
      </c>
    </row>
    <row r="106" spans="1:13" x14ac:dyDescent="0.2">
      <c r="A106" s="26" t="s">
        <v>7</v>
      </c>
      <c r="B106" s="114" t="str">
        <f>A44</f>
        <v>MÓDULO 3 – PROVISÃO PARA RESCISÃO</v>
      </c>
      <c r="C106" s="115"/>
      <c r="D106" s="115"/>
      <c r="E106" s="115"/>
      <c r="F106" s="115"/>
      <c r="G106" s="115"/>
      <c r="H106" s="115"/>
      <c r="I106" s="115"/>
      <c r="J106" s="116"/>
      <c r="K106" s="24">
        <f>K51</f>
        <v>0</v>
      </c>
      <c r="M106" s="11"/>
    </row>
    <row r="107" spans="1:13" x14ac:dyDescent="0.2">
      <c r="A107" s="26" t="s">
        <v>8</v>
      </c>
      <c r="B107" s="114" t="str">
        <f>A53</f>
        <v>MÓDULO 4 – CUSTO DE REPOSIÇÃO DO PROFISSIONAL AUSENTE</v>
      </c>
      <c r="C107" s="115"/>
      <c r="D107" s="115"/>
      <c r="E107" s="115"/>
      <c r="F107" s="115"/>
      <c r="G107" s="115"/>
      <c r="H107" s="115"/>
      <c r="I107" s="115"/>
      <c r="J107" s="116"/>
      <c r="K107" s="24">
        <f>K67</f>
        <v>0</v>
      </c>
      <c r="M107" s="11"/>
    </row>
    <row r="108" spans="1:13" x14ac:dyDescent="0.2">
      <c r="A108" s="26" t="s">
        <v>9</v>
      </c>
      <c r="B108" s="114" t="str">
        <f>A69</f>
        <v>MÓDULO 5 – INSUMOS DIVERSOS</v>
      </c>
      <c r="C108" s="115"/>
      <c r="D108" s="115"/>
      <c r="E108" s="115"/>
      <c r="F108" s="115"/>
      <c r="G108" s="115"/>
      <c r="H108" s="115"/>
      <c r="I108" s="115"/>
      <c r="J108" s="116"/>
      <c r="K108" s="24">
        <f>K81</f>
        <v>0</v>
      </c>
    </row>
    <row r="109" spans="1:13" x14ac:dyDescent="0.2">
      <c r="A109" s="22"/>
      <c r="B109" s="117" t="s">
        <v>99</v>
      </c>
      <c r="C109" s="118"/>
      <c r="D109" s="118"/>
      <c r="E109" s="118"/>
      <c r="F109" s="118"/>
      <c r="G109" s="118"/>
      <c r="H109" s="118"/>
      <c r="I109" s="118"/>
      <c r="J109" s="119"/>
      <c r="K109" s="25">
        <f>TRUNC(SUM(K104:K108),2)</f>
        <v>0</v>
      </c>
      <c r="M109" s="39"/>
    </row>
    <row r="110" spans="1:13" x14ac:dyDescent="0.2">
      <c r="A110" s="26" t="s">
        <v>10</v>
      </c>
      <c r="B110" s="114" t="str">
        <f>A83</f>
        <v>MÓDULO 6 – CUSTOS INDIRETOS, TRIBUTOS E LUCRO</v>
      </c>
      <c r="C110" s="115"/>
      <c r="D110" s="115"/>
      <c r="E110" s="115"/>
      <c r="F110" s="115"/>
      <c r="G110" s="115"/>
      <c r="H110" s="115"/>
      <c r="I110" s="115"/>
      <c r="J110" s="116"/>
      <c r="K110" s="24">
        <f>K91</f>
        <v>0</v>
      </c>
    </row>
    <row r="111" spans="1:13" x14ac:dyDescent="0.2">
      <c r="A111" s="117" t="s">
        <v>101</v>
      </c>
      <c r="B111" s="118"/>
      <c r="C111" s="118"/>
      <c r="D111" s="118"/>
      <c r="E111" s="118"/>
      <c r="F111" s="118"/>
      <c r="G111" s="118"/>
      <c r="H111" s="118"/>
      <c r="I111" s="118"/>
      <c r="J111" s="119"/>
      <c r="K111" s="25">
        <f>TRUNC(SUM(K109:K110),2)</f>
        <v>0</v>
      </c>
    </row>
    <row r="112" spans="1:13" x14ac:dyDescent="0.2">
      <c r="K112" s="39"/>
    </row>
    <row r="113" spans="1:11" hidden="1" x14ac:dyDescent="0.2">
      <c r="A113" s="56"/>
      <c r="B113" s="113" t="s">
        <v>25</v>
      </c>
      <c r="C113" s="113"/>
      <c r="D113" s="113"/>
      <c r="E113" s="113"/>
      <c r="F113" s="113"/>
      <c r="G113" s="113"/>
      <c r="H113" s="113"/>
      <c r="I113" s="113"/>
      <c r="J113" s="1"/>
      <c r="K113" s="1"/>
    </row>
    <row r="114" spans="1:11" ht="40.5" hidden="1" customHeight="1" x14ac:dyDescent="0.2">
      <c r="A114" s="162" t="s">
        <v>27</v>
      </c>
      <c r="B114" s="163"/>
      <c r="C114" s="162" t="s">
        <v>28</v>
      </c>
      <c r="D114" s="163"/>
      <c r="E114" s="162" t="s">
        <v>30</v>
      </c>
      <c r="F114" s="163"/>
      <c r="G114" s="8"/>
      <c r="H114" s="8"/>
      <c r="I114" s="8" t="s">
        <v>29</v>
      </c>
      <c r="J114" s="9" t="s">
        <v>26</v>
      </c>
      <c r="K114" s="5" t="s">
        <v>1</v>
      </c>
    </row>
    <row r="115" spans="1:11" ht="12.75" hidden="1" customHeight="1" x14ac:dyDescent="0.2">
      <c r="A115" s="166" t="s">
        <v>31</v>
      </c>
      <c r="B115" s="167"/>
      <c r="C115" s="170" t="s">
        <v>35</v>
      </c>
      <c r="D115" s="171"/>
      <c r="E115" s="164"/>
      <c r="F115" s="165"/>
      <c r="G115" s="40"/>
      <c r="H115" s="40"/>
      <c r="I115" s="41" t="s">
        <v>35</v>
      </c>
      <c r="J115" s="42"/>
      <c r="K115" s="43">
        <v>0</v>
      </c>
    </row>
    <row r="116" spans="1:11" ht="12.75" hidden="1" customHeight="1" x14ac:dyDescent="0.2">
      <c r="A116" s="108" t="s">
        <v>32</v>
      </c>
      <c r="B116" s="135"/>
      <c r="C116" s="136" t="s">
        <v>35</v>
      </c>
      <c r="D116" s="137"/>
      <c r="E116" s="138"/>
      <c r="F116" s="139"/>
      <c r="G116" s="44"/>
      <c r="H116" s="44"/>
      <c r="I116" s="45" t="s">
        <v>35</v>
      </c>
      <c r="J116" s="46"/>
      <c r="K116" s="47">
        <v>0</v>
      </c>
    </row>
    <row r="117" spans="1:11" ht="12.75" hidden="1" customHeight="1" x14ac:dyDescent="0.2">
      <c r="A117" s="108" t="s">
        <v>33</v>
      </c>
      <c r="B117" s="135"/>
      <c r="C117" s="136" t="s">
        <v>35</v>
      </c>
      <c r="D117" s="137"/>
      <c r="E117" s="138"/>
      <c r="F117" s="139"/>
      <c r="G117" s="44"/>
      <c r="H117" s="44"/>
      <c r="I117" s="45" t="s">
        <v>35</v>
      </c>
      <c r="J117" s="46"/>
      <c r="K117" s="47">
        <v>0</v>
      </c>
    </row>
    <row r="118" spans="1:11" ht="12.75" hidden="1" customHeight="1" x14ac:dyDescent="0.2">
      <c r="A118" s="108" t="s">
        <v>34</v>
      </c>
      <c r="B118" s="135"/>
      <c r="C118" s="136" t="s">
        <v>35</v>
      </c>
      <c r="D118" s="137"/>
      <c r="E118" s="138"/>
      <c r="F118" s="139"/>
      <c r="G118" s="44"/>
      <c r="H118" s="44"/>
      <c r="I118" s="45" t="s">
        <v>35</v>
      </c>
      <c r="J118" s="46"/>
      <c r="K118" s="47">
        <v>0</v>
      </c>
    </row>
    <row r="119" spans="1:11" ht="12.75" hidden="1" customHeight="1" x14ac:dyDescent="0.2">
      <c r="A119" s="133"/>
      <c r="B119" s="134"/>
      <c r="C119" s="138"/>
      <c r="D119" s="139"/>
      <c r="E119" s="138"/>
      <c r="F119" s="139"/>
      <c r="G119" s="44"/>
      <c r="H119" s="44"/>
      <c r="I119" s="6"/>
      <c r="J119" s="7"/>
      <c r="K119" s="47"/>
    </row>
    <row r="120" spans="1:11" ht="13.5" hidden="1" customHeight="1" x14ac:dyDescent="0.2">
      <c r="A120" s="131"/>
      <c r="B120" s="132"/>
      <c r="C120" s="168"/>
      <c r="D120" s="169"/>
      <c r="E120" s="168"/>
      <c r="F120" s="169"/>
      <c r="G120" s="48"/>
      <c r="H120" s="48"/>
      <c r="I120" s="49"/>
      <c r="J120" s="50"/>
      <c r="K120" s="51"/>
    </row>
    <row r="121" spans="1:11" ht="13.5" hidden="1" customHeight="1" x14ac:dyDescent="0.2">
      <c r="A121" s="127" t="s">
        <v>36</v>
      </c>
      <c r="B121" s="128"/>
      <c r="C121" s="128"/>
      <c r="D121" s="128"/>
      <c r="E121" s="128"/>
      <c r="F121" s="128"/>
      <c r="G121" s="128"/>
      <c r="H121" s="128"/>
      <c r="I121" s="128"/>
      <c r="J121" s="130"/>
      <c r="K121" s="4">
        <f>SUM(K119:K120)</f>
        <v>0</v>
      </c>
    </row>
    <row r="122" spans="1:11" hidden="1" x14ac:dyDescent="0.2"/>
    <row r="123" spans="1:11" hidden="1" x14ac:dyDescent="0.2">
      <c r="A123" s="56" t="s">
        <v>37</v>
      </c>
      <c r="B123" s="113" t="s">
        <v>38</v>
      </c>
      <c r="C123" s="113"/>
      <c r="D123" s="113"/>
      <c r="E123" s="113"/>
      <c r="F123" s="113"/>
      <c r="G123" s="113"/>
      <c r="H123" s="113"/>
      <c r="I123" s="113"/>
      <c r="J123" s="1"/>
      <c r="K123" s="1"/>
    </row>
    <row r="124" spans="1:11" ht="13.5" hidden="1" customHeight="1" x14ac:dyDescent="0.2">
      <c r="A124" s="127" t="s">
        <v>39</v>
      </c>
      <c r="B124" s="128"/>
      <c r="C124" s="128"/>
      <c r="D124" s="128"/>
      <c r="E124" s="128"/>
      <c r="F124" s="128"/>
      <c r="G124" s="128"/>
      <c r="H124" s="128"/>
      <c r="I124" s="128"/>
      <c r="J124" s="128"/>
      <c r="K124" s="129"/>
    </row>
    <row r="125" spans="1:11" ht="13.5" hidden="1" customHeight="1" x14ac:dyDescent="0.2">
      <c r="A125" s="52"/>
      <c r="B125" s="124" t="s">
        <v>40</v>
      </c>
      <c r="C125" s="125"/>
      <c r="D125" s="125"/>
      <c r="E125" s="125"/>
      <c r="F125" s="125"/>
      <c r="G125" s="125"/>
      <c r="H125" s="125"/>
      <c r="I125" s="125"/>
      <c r="J125" s="126"/>
      <c r="K125" s="5" t="s">
        <v>1</v>
      </c>
    </row>
    <row r="126" spans="1:11" ht="12.75" hidden="1" customHeight="1" x14ac:dyDescent="0.2">
      <c r="A126" s="65" t="s">
        <v>5</v>
      </c>
      <c r="B126" s="159" t="s">
        <v>41</v>
      </c>
      <c r="C126" s="160"/>
      <c r="D126" s="160"/>
      <c r="E126" s="160"/>
      <c r="F126" s="160"/>
      <c r="G126" s="160"/>
      <c r="H126" s="160"/>
      <c r="I126" s="160"/>
      <c r="J126" s="161"/>
      <c r="K126" s="53">
        <f>K88</f>
        <v>0</v>
      </c>
    </row>
    <row r="127" spans="1:11" ht="12.75" hidden="1" customHeight="1" x14ac:dyDescent="0.2">
      <c r="A127" s="54" t="s">
        <v>6</v>
      </c>
      <c r="B127" s="114" t="s">
        <v>42</v>
      </c>
      <c r="C127" s="115"/>
      <c r="D127" s="115"/>
      <c r="E127" s="115"/>
      <c r="F127" s="115"/>
      <c r="G127" s="115"/>
      <c r="H127" s="115"/>
      <c r="I127" s="115"/>
      <c r="J127" s="116"/>
      <c r="K127" s="55" t="e">
        <f>#REF!</f>
        <v>#REF!</v>
      </c>
    </row>
    <row r="128" spans="1:11" ht="13.5" hidden="1" customHeight="1" x14ac:dyDescent="0.2">
      <c r="A128" s="54" t="s">
        <v>7</v>
      </c>
      <c r="B128" s="121" t="s">
        <v>43</v>
      </c>
      <c r="C128" s="122"/>
      <c r="D128" s="122"/>
      <c r="E128" s="122"/>
      <c r="F128" s="122"/>
      <c r="G128" s="122"/>
      <c r="H128" s="122"/>
      <c r="I128" s="122"/>
      <c r="J128" s="123"/>
      <c r="K128" s="55">
        <f>K91</f>
        <v>0</v>
      </c>
    </row>
    <row r="129" spans="1:11" ht="13.5" hidden="1" customHeight="1" x14ac:dyDescent="0.2">
      <c r="A129" s="156" t="s">
        <v>18</v>
      </c>
      <c r="B129" s="157"/>
      <c r="C129" s="157"/>
      <c r="D129" s="157"/>
      <c r="E129" s="157"/>
      <c r="F129" s="157"/>
      <c r="G129" s="157"/>
      <c r="H129" s="157"/>
      <c r="I129" s="157"/>
      <c r="J129" s="158"/>
      <c r="K129" s="4" t="e">
        <f>SUM(K126:K128)</f>
        <v>#REF!</v>
      </c>
    </row>
    <row r="130" spans="1:11" hidden="1" x14ac:dyDescent="0.2">
      <c r="A130" s="56" t="s">
        <v>16</v>
      </c>
      <c r="B130" t="s">
        <v>44</v>
      </c>
    </row>
    <row r="131" spans="1:11" hidden="1" x14ac:dyDescent="0.2"/>
    <row r="132" spans="1:11" hidden="1" x14ac:dyDescent="0.2"/>
    <row r="133" spans="1:11" hidden="1" x14ac:dyDescent="0.2">
      <c r="B133" s="12" t="s">
        <v>100</v>
      </c>
      <c r="C133" s="12" t="e">
        <f>K111/K4</f>
        <v>#DIV/0!</v>
      </c>
    </row>
    <row r="134" spans="1:11" x14ac:dyDescent="0.2">
      <c r="A134" s="11"/>
      <c r="B134" s="12"/>
      <c r="E134" s="36"/>
    </row>
    <row r="137" spans="1:11" x14ac:dyDescent="0.2">
      <c r="A137" s="36"/>
    </row>
    <row r="138" spans="1:11" x14ac:dyDescent="0.2">
      <c r="A138" s="36"/>
    </row>
  </sheetData>
  <mergeCells count="144">
    <mergeCell ref="B125:J125"/>
    <mergeCell ref="B126:J126"/>
    <mergeCell ref="B127:J127"/>
    <mergeCell ref="B128:J128"/>
    <mergeCell ref="A129:J129"/>
    <mergeCell ref="A120:B120"/>
    <mergeCell ref="C120:D120"/>
    <mergeCell ref="E120:F120"/>
    <mergeCell ref="A121:J121"/>
    <mergeCell ref="B123:I123"/>
    <mergeCell ref="A124:K124"/>
    <mergeCell ref="A118:B118"/>
    <mergeCell ref="C118:D118"/>
    <mergeCell ref="E118:F118"/>
    <mergeCell ref="A119:B119"/>
    <mergeCell ref="C119:D119"/>
    <mergeCell ref="E119:F119"/>
    <mergeCell ref="A116:B116"/>
    <mergeCell ref="C116:D116"/>
    <mergeCell ref="E116:F116"/>
    <mergeCell ref="A117:B117"/>
    <mergeCell ref="C117:D117"/>
    <mergeCell ref="E117:F117"/>
    <mergeCell ref="A114:B114"/>
    <mergeCell ref="C114:D114"/>
    <mergeCell ref="E114:F114"/>
    <mergeCell ref="A115:B115"/>
    <mergeCell ref="C115:D115"/>
    <mergeCell ref="E115:F115"/>
    <mergeCell ref="B107:J107"/>
    <mergeCell ref="B108:J108"/>
    <mergeCell ref="B109:J109"/>
    <mergeCell ref="B110:J110"/>
    <mergeCell ref="A111:J111"/>
    <mergeCell ref="B113:I113"/>
    <mergeCell ref="A102:K102"/>
    <mergeCell ref="A103:J103"/>
    <mergeCell ref="B104:J104"/>
    <mergeCell ref="B105:J105"/>
    <mergeCell ref="B106:J106"/>
    <mergeCell ref="A91:I91"/>
    <mergeCell ref="B92:K92"/>
    <mergeCell ref="B93:I93"/>
    <mergeCell ref="B98:J98"/>
    <mergeCell ref="B100:J100"/>
    <mergeCell ref="B94:J97"/>
    <mergeCell ref="B85:I85"/>
    <mergeCell ref="B86:I86"/>
    <mergeCell ref="B87:I87"/>
    <mergeCell ref="B88:I88"/>
    <mergeCell ref="B89:I89"/>
    <mergeCell ref="B90:I90"/>
    <mergeCell ref="A81:I81"/>
    <mergeCell ref="A82:K82"/>
    <mergeCell ref="A83:K83"/>
    <mergeCell ref="B84:I84"/>
    <mergeCell ref="C79:E79"/>
    <mergeCell ref="H79:I79"/>
    <mergeCell ref="C80:E80"/>
    <mergeCell ref="H80:I80"/>
    <mergeCell ref="C74:E74"/>
    <mergeCell ref="H74:I74"/>
    <mergeCell ref="C75:E75"/>
    <mergeCell ref="H75:I75"/>
    <mergeCell ref="C76:E76"/>
    <mergeCell ref="H76:I76"/>
    <mergeCell ref="C77:E77"/>
    <mergeCell ref="C78:E78"/>
    <mergeCell ref="H77:I77"/>
    <mergeCell ref="H78:I78"/>
    <mergeCell ref="A68:K68"/>
    <mergeCell ref="A69:K69"/>
    <mergeCell ref="B70:I70"/>
    <mergeCell ref="B71:I71"/>
    <mergeCell ref="C72:E72"/>
    <mergeCell ref="H72:I72"/>
    <mergeCell ref="A62:K62"/>
    <mergeCell ref="A63:K63"/>
    <mergeCell ref="A64:J64"/>
    <mergeCell ref="B65:J65"/>
    <mergeCell ref="B66:J66"/>
    <mergeCell ref="A67:J67"/>
    <mergeCell ref="B56:I56"/>
    <mergeCell ref="A57:I57"/>
    <mergeCell ref="A58:K58"/>
    <mergeCell ref="A59:I59"/>
    <mergeCell ref="B60:I60"/>
    <mergeCell ref="A61:I61"/>
    <mergeCell ref="B50:I50"/>
    <mergeCell ref="A51:I51"/>
    <mergeCell ref="A52:K52"/>
    <mergeCell ref="A53:K53"/>
    <mergeCell ref="A54:I54"/>
    <mergeCell ref="B55:I55"/>
    <mergeCell ref="A44:K44"/>
    <mergeCell ref="B45:I45"/>
    <mergeCell ref="B46:I46"/>
    <mergeCell ref="B47:I47"/>
    <mergeCell ref="B48:I48"/>
    <mergeCell ref="B49:I49"/>
    <mergeCell ref="A38:J38"/>
    <mergeCell ref="B39:J39"/>
    <mergeCell ref="B40:J40"/>
    <mergeCell ref="B41:J41"/>
    <mergeCell ref="A42:J42"/>
    <mergeCell ref="A43:K43"/>
    <mergeCell ref="A17:K17"/>
    <mergeCell ref="A18:I18"/>
    <mergeCell ref="B32:I32"/>
    <mergeCell ref="B33:I33"/>
    <mergeCell ref="B34:I34"/>
    <mergeCell ref="A35:J35"/>
    <mergeCell ref="A36:K36"/>
    <mergeCell ref="A37:K37"/>
    <mergeCell ref="B26:I26"/>
    <mergeCell ref="A27:I27"/>
    <mergeCell ref="A28:K28"/>
    <mergeCell ref="A29:I29"/>
    <mergeCell ref="C31:D31"/>
    <mergeCell ref="G31:H31"/>
    <mergeCell ref="C73:E73"/>
    <mergeCell ref="H73:I73"/>
    <mergeCell ref="C6:E6"/>
    <mergeCell ref="G6:I6"/>
    <mergeCell ref="C8:I8"/>
    <mergeCell ref="B9:I9"/>
    <mergeCell ref="A10:J10"/>
    <mergeCell ref="A12:K12"/>
    <mergeCell ref="A1:B1"/>
    <mergeCell ref="C1:K1"/>
    <mergeCell ref="A2:K2"/>
    <mergeCell ref="B3:I3"/>
    <mergeCell ref="B4:I4"/>
    <mergeCell ref="C5:I5"/>
    <mergeCell ref="B19:I19"/>
    <mergeCell ref="B20:I20"/>
    <mergeCell ref="B22:I22"/>
    <mergeCell ref="B23:I23"/>
    <mergeCell ref="B24:I24"/>
    <mergeCell ref="B25:I25"/>
    <mergeCell ref="A13:I13"/>
    <mergeCell ref="B14:I14"/>
    <mergeCell ref="B15:I15"/>
    <mergeCell ref="A16:I16"/>
  </mergeCells>
  <pageMargins left="0.39370078740157483" right="0.39370078740157483" top="0.39370078740157483" bottom="0.39370078740157483" header="0.39370078740157483" footer="0.39370078740157483"/>
  <pageSetup paperSize="9" scale="53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N118"/>
  <sheetViews>
    <sheetView topLeftCell="A85" workbookViewId="0">
      <selection activeCell="J88" sqref="J88:J90"/>
    </sheetView>
  </sheetViews>
  <sheetFormatPr defaultColWidth="9.140625" defaultRowHeight="12.75" x14ac:dyDescent="0.2"/>
  <cols>
    <col min="1" max="1" width="3.42578125" customWidth="1"/>
    <col min="2" max="2" width="56.85546875" bestFit="1" customWidth="1"/>
    <col min="3" max="3" width="6.7109375" bestFit="1" customWidth="1"/>
    <col min="4" max="4" width="6.140625" bestFit="1" customWidth="1"/>
    <col min="5" max="5" width="16.85546875" bestFit="1" customWidth="1"/>
    <col min="6" max="6" width="16.28515625" bestFit="1" customWidth="1"/>
    <col min="7" max="7" width="20.5703125" bestFit="1" customWidth="1"/>
    <col min="8" max="8" width="4.7109375" bestFit="1" customWidth="1"/>
    <col min="9" max="9" width="26.28515625" bestFit="1" customWidth="1"/>
    <col min="10" max="10" width="9.28515625" bestFit="1" customWidth="1"/>
    <col min="11" max="11" width="13.85546875" bestFit="1" customWidth="1"/>
    <col min="12" max="12" width="6.5703125" bestFit="1" customWidth="1"/>
    <col min="13" max="13" width="33.140625" customWidth="1"/>
    <col min="14" max="14" width="15.85546875" customWidth="1"/>
    <col min="15" max="15" width="9.5703125" bestFit="1" customWidth="1"/>
  </cols>
  <sheetData>
    <row r="1" spans="1:13" ht="20.25" x14ac:dyDescent="0.3">
      <c r="A1" s="146" t="s">
        <v>110</v>
      </c>
      <c r="B1" s="148"/>
      <c r="C1" s="146" t="s">
        <v>139</v>
      </c>
      <c r="D1" s="147"/>
      <c r="E1" s="147"/>
      <c r="F1" s="147"/>
      <c r="G1" s="147"/>
      <c r="H1" s="147"/>
      <c r="I1" s="147"/>
      <c r="J1" s="147"/>
      <c r="K1" s="148"/>
    </row>
    <row r="2" spans="1:13" x14ac:dyDescent="0.2">
      <c r="A2" s="142" t="s">
        <v>24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</row>
    <row r="3" spans="1:13" x14ac:dyDescent="0.2">
      <c r="A3" s="22">
        <v>1</v>
      </c>
      <c r="B3" s="107" t="s">
        <v>13</v>
      </c>
      <c r="C3" s="107"/>
      <c r="D3" s="107"/>
      <c r="E3" s="107"/>
      <c r="F3" s="107"/>
      <c r="G3" s="107"/>
      <c r="H3" s="107"/>
      <c r="I3" s="107"/>
      <c r="J3" s="22" t="s">
        <v>3</v>
      </c>
      <c r="K3" s="22" t="s">
        <v>1</v>
      </c>
    </row>
    <row r="4" spans="1:13" x14ac:dyDescent="0.2">
      <c r="A4" s="22" t="s">
        <v>5</v>
      </c>
      <c r="B4" s="120" t="s">
        <v>45</v>
      </c>
      <c r="C4" s="149"/>
      <c r="D4" s="149"/>
      <c r="E4" s="149"/>
      <c r="F4" s="149"/>
      <c r="G4" s="149"/>
      <c r="H4" s="149"/>
      <c r="I4" s="149"/>
      <c r="J4" s="31"/>
      <c r="K4" s="75"/>
    </row>
    <row r="5" spans="1:13" x14ac:dyDescent="0.2">
      <c r="A5" s="22" t="s">
        <v>6</v>
      </c>
      <c r="B5" s="32" t="s">
        <v>56</v>
      </c>
      <c r="C5" s="152" t="s">
        <v>106</v>
      </c>
      <c r="D5" s="153"/>
      <c r="E5" s="153"/>
      <c r="F5" s="153"/>
      <c r="G5" s="153"/>
      <c r="H5" s="153"/>
      <c r="I5" s="154"/>
      <c r="J5" s="67"/>
      <c r="K5" s="66">
        <f>ROUND(K4*J5,2)</f>
        <v>0</v>
      </c>
    </row>
    <row r="6" spans="1:13" x14ac:dyDescent="0.2">
      <c r="A6" s="22" t="s">
        <v>7</v>
      </c>
      <c r="B6" s="32" t="s">
        <v>57</v>
      </c>
      <c r="C6" s="155" t="s">
        <v>102</v>
      </c>
      <c r="D6" s="155"/>
      <c r="E6" s="155"/>
      <c r="F6" s="73"/>
      <c r="G6" s="152" t="s">
        <v>107</v>
      </c>
      <c r="H6" s="153"/>
      <c r="I6" s="154"/>
      <c r="J6" s="67"/>
      <c r="K6" s="66">
        <f>ROUND(F6*J6,2)</f>
        <v>0</v>
      </c>
    </row>
    <row r="7" spans="1:13" x14ac:dyDescent="0.2">
      <c r="A7" s="22" t="s">
        <v>8</v>
      </c>
      <c r="B7" s="31" t="s">
        <v>2</v>
      </c>
      <c r="C7" s="58" t="s">
        <v>103</v>
      </c>
      <c r="D7" s="58">
        <v>220</v>
      </c>
      <c r="E7" s="58" t="s">
        <v>104</v>
      </c>
      <c r="F7" s="58">
        <v>0</v>
      </c>
      <c r="G7" t="s">
        <v>105</v>
      </c>
      <c r="H7" s="57">
        <v>0</v>
      </c>
      <c r="I7" s="74" t="s">
        <v>108</v>
      </c>
      <c r="J7" s="34">
        <v>0.2</v>
      </c>
      <c r="K7" s="66">
        <f>ROUND((K4+K9)/D7*F7*H7*J7,2)</f>
        <v>0</v>
      </c>
    </row>
    <row r="8" spans="1:13" x14ac:dyDescent="0.2">
      <c r="A8" s="22" t="s">
        <v>9</v>
      </c>
      <c r="B8" s="32" t="s">
        <v>58</v>
      </c>
      <c r="C8" s="153" t="s">
        <v>109</v>
      </c>
      <c r="D8" s="153"/>
      <c r="E8" s="153"/>
      <c r="F8" s="153"/>
      <c r="G8" s="153"/>
      <c r="H8" s="153"/>
      <c r="I8" s="154"/>
      <c r="J8" s="35">
        <v>0.14280000000000001</v>
      </c>
      <c r="K8" s="66">
        <f>ROUND(((K4+K9)/D7*F7*H7*J7)*J8,2)</f>
        <v>0</v>
      </c>
      <c r="M8" s="59"/>
    </row>
    <row r="9" spans="1:13" x14ac:dyDescent="0.2">
      <c r="A9" s="22" t="s">
        <v>10</v>
      </c>
      <c r="B9" s="31" t="s">
        <v>183</v>
      </c>
      <c r="C9" s="152" t="s">
        <v>140</v>
      </c>
      <c r="D9" s="154"/>
      <c r="E9" s="31">
        <v>33.39</v>
      </c>
      <c r="F9" s="152" t="s">
        <v>141</v>
      </c>
      <c r="G9" s="154"/>
      <c r="H9" s="114">
        <v>220</v>
      </c>
      <c r="I9" s="116"/>
      <c r="J9" s="35"/>
      <c r="K9" s="75"/>
    </row>
    <row r="10" spans="1:13" x14ac:dyDescent="0.2">
      <c r="A10" s="142" t="s">
        <v>78</v>
      </c>
      <c r="B10" s="142"/>
      <c r="C10" s="142"/>
      <c r="D10" s="142"/>
      <c r="E10" s="142"/>
      <c r="F10" s="142"/>
      <c r="G10" s="142"/>
      <c r="H10" s="142"/>
      <c r="I10" s="142"/>
      <c r="J10" s="142"/>
      <c r="K10" s="60">
        <f>ROUND(SUM(K4:K9),2)</f>
        <v>0</v>
      </c>
    </row>
    <row r="11" spans="1:13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2"/>
    </row>
    <row r="12" spans="1:13" x14ac:dyDescent="0.2">
      <c r="A12" s="142" t="s">
        <v>59</v>
      </c>
      <c r="B12" s="142"/>
      <c r="C12" s="142"/>
      <c r="D12" s="142"/>
      <c r="E12" s="142"/>
      <c r="F12" s="142"/>
      <c r="G12" s="142"/>
      <c r="H12" s="142"/>
      <c r="I12" s="142"/>
      <c r="J12" s="142"/>
      <c r="K12" s="142"/>
    </row>
    <row r="13" spans="1:13" x14ac:dyDescent="0.2">
      <c r="A13" s="143" t="s">
        <v>126</v>
      </c>
      <c r="B13" s="143"/>
      <c r="C13" s="143"/>
      <c r="D13" s="143"/>
      <c r="E13" s="143"/>
      <c r="F13" s="143"/>
      <c r="G13" s="143"/>
      <c r="H13" s="143"/>
      <c r="I13" s="143"/>
      <c r="J13" s="64" t="s">
        <v>3</v>
      </c>
      <c r="K13" s="64" t="s">
        <v>1</v>
      </c>
    </row>
    <row r="14" spans="1:13" x14ac:dyDescent="0.2">
      <c r="A14" s="22" t="s">
        <v>5</v>
      </c>
      <c r="B14" s="120" t="s">
        <v>111</v>
      </c>
      <c r="C14" s="120"/>
      <c r="D14" s="120"/>
      <c r="E14" s="120"/>
      <c r="F14" s="120"/>
      <c r="G14" s="120"/>
      <c r="H14" s="120"/>
      <c r="I14" s="120"/>
      <c r="J14" s="10">
        <v>8.3299999999999999E-2</v>
      </c>
      <c r="K14" s="24">
        <f>ROUND($K$10*J14,2)</f>
        <v>0</v>
      </c>
    </row>
    <row r="15" spans="1:13" x14ac:dyDescent="0.2">
      <c r="A15" s="22" t="s">
        <v>6</v>
      </c>
      <c r="B15" s="120" t="s">
        <v>125</v>
      </c>
      <c r="C15" s="120"/>
      <c r="D15" s="120"/>
      <c r="E15" s="120"/>
      <c r="F15" s="120"/>
      <c r="G15" s="120"/>
      <c r="H15" s="120"/>
      <c r="I15" s="120"/>
      <c r="J15" s="23">
        <f>J14/3</f>
        <v>2.7766666666666665E-2</v>
      </c>
      <c r="K15" s="24">
        <f>ROUND(J15*K10,2)</f>
        <v>0</v>
      </c>
    </row>
    <row r="16" spans="1:13" x14ac:dyDescent="0.2">
      <c r="A16" s="145" t="s">
        <v>112</v>
      </c>
      <c r="B16" s="142"/>
      <c r="C16" s="142"/>
      <c r="D16" s="142"/>
      <c r="E16" s="142"/>
      <c r="F16" s="142"/>
      <c r="G16" s="142"/>
      <c r="H16" s="142"/>
      <c r="I16" s="142"/>
      <c r="J16" s="61">
        <f>TRUNC(SUM(J14:J15),4)</f>
        <v>0.111</v>
      </c>
      <c r="K16" s="60">
        <f>ROUND(SUM(K14:K15),2)</f>
        <v>0</v>
      </c>
    </row>
    <row r="17" spans="1:14" x14ac:dyDescent="0.2">
      <c r="A17" s="150"/>
      <c r="B17" s="151"/>
      <c r="C17" s="151"/>
      <c r="D17" s="151"/>
      <c r="E17" s="151"/>
      <c r="F17" s="151"/>
      <c r="G17" s="151"/>
      <c r="H17" s="151"/>
      <c r="I17" s="151"/>
      <c r="J17" s="151"/>
      <c r="K17" s="151"/>
    </row>
    <row r="18" spans="1:14" x14ac:dyDescent="0.2">
      <c r="A18" s="143" t="s">
        <v>69</v>
      </c>
      <c r="B18" s="143"/>
      <c r="C18" s="143"/>
      <c r="D18" s="143"/>
      <c r="E18" s="143"/>
      <c r="F18" s="143"/>
      <c r="G18" s="143"/>
      <c r="H18" s="143"/>
      <c r="I18" s="143"/>
      <c r="J18" s="64" t="s">
        <v>3</v>
      </c>
      <c r="K18" s="64" t="s">
        <v>1</v>
      </c>
      <c r="M18" s="29"/>
      <c r="N18" s="28"/>
    </row>
    <row r="19" spans="1:14" x14ac:dyDescent="0.2">
      <c r="A19" s="22" t="s">
        <v>5</v>
      </c>
      <c r="B19" s="120" t="s">
        <v>113</v>
      </c>
      <c r="C19" s="120"/>
      <c r="D19" s="120"/>
      <c r="E19" s="120"/>
      <c r="F19" s="120"/>
      <c r="G19" s="120"/>
      <c r="H19" s="120"/>
      <c r="I19" s="120"/>
      <c r="J19" s="10">
        <v>0.2</v>
      </c>
      <c r="K19" s="24">
        <f>ROUND(J19*($K$10+$K$14+$K$15),2)</f>
        <v>0</v>
      </c>
      <c r="M19" s="30"/>
      <c r="N19" s="28"/>
    </row>
    <row r="20" spans="1:14" x14ac:dyDescent="0.2">
      <c r="A20" s="22" t="s">
        <v>6</v>
      </c>
      <c r="B20" s="149" t="s">
        <v>62</v>
      </c>
      <c r="C20" s="149"/>
      <c r="D20" s="120"/>
      <c r="E20" s="120"/>
      <c r="F20" s="120"/>
      <c r="G20" s="120"/>
      <c r="H20" s="120"/>
      <c r="I20" s="120"/>
      <c r="J20" s="10">
        <v>2.5000000000000001E-2</v>
      </c>
      <c r="K20" s="24">
        <f>ROUND(J20*($K$10+$K$14+$K$15),2)</f>
        <v>0</v>
      </c>
      <c r="M20" s="29"/>
    </row>
    <row r="21" spans="1:14" x14ac:dyDescent="0.2">
      <c r="A21" s="63" t="s">
        <v>7</v>
      </c>
      <c r="B21" s="32" t="s">
        <v>63</v>
      </c>
      <c r="C21" s="33"/>
      <c r="D21" s="33" t="s">
        <v>114</v>
      </c>
      <c r="E21" s="68"/>
      <c r="F21" s="31" t="s">
        <v>115</v>
      </c>
      <c r="G21" s="69"/>
      <c r="H21" s="31" t="s">
        <v>116</v>
      </c>
      <c r="I21" s="70"/>
      <c r="J21" s="10">
        <f>I21*G21</f>
        <v>0</v>
      </c>
      <c r="K21" s="24">
        <f t="shared" ref="K21:K26" si="0">ROUND(J21*($K$10+$K$14+$K$15),2)</f>
        <v>0</v>
      </c>
      <c r="M21" s="29"/>
    </row>
    <row r="22" spans="1:14" x14ac:dyDescent="0.2">
      <c r="A22" s="22" t="s">
        <v>8</v>
      </c>
      <c r="B22" s="144" t="s">
        <v>61</v>
      </c>
      <c r="C22" s="144"/>
      <c r="D22" s="120"/>
      <c r="E22" s="120"/>
      <c r="F22" s="120"/>
      <c r="G22" s="120"/>
      <c r="H22" s="120"/>
      <c r="I22" s="120"/>
      <c r="J22" s="10">
        <v>1.4999999999999999E-2</v>
      </c>
      <c r="K22" s="24">
        <f t="shared" si="0"/>
        <v>0</v>
      </c>
      <c r="M22" s="30"/>
    </row>
    <row r="23" spans="1:14" x14ac:dyDescent="0.2">
      <c r="A23" s="22" t="s">
        <v>9</v>
      </c>
      <c r="B23" s="120" t="s">
        <v>64</v>
      </c>
      <c r="C23" s="120"/>
      <c r="D23" s="120"/>
      <c r="E23" s="120"/>
      <c r="F23" s="120"/>
      <c r="G23" s="120"/>
      <c r="H23" s="120"/>
      <c r="I23" s="120"/>
      <c r="J23" s="10">
        <v>0.01</v>
      </c>
      <c r="K23" s="24">
        <f t="shared" si="0"/>
        <v>0</v>
      </c>
      <c r="M23" s="30"/>
    </row>
    <row r="24" spans="1:14" x14ac:dyDescent="0.2">
      <c r="A24" s="22" t="s">
        <v>10</v>
      </c>
      <c r="B24" s="120" t="s">
        <v>65</v>
      </c>
      <c r="C24" s="120"/>
      <c r="D24" s="120"/>
      <c r="E24" s="120"/>
      <c r="F24" s="120"/>
      <c r="G24" s="120"/>
      <c r="H24" s="120"/>
      <c r="I24" s="120"/>
      <c r="J24" s="10">
        <v>6.0000000000000001E-3</v>
      </c>
      <c r="K24" s="24">
        <f t="shared" si="0"/>
        <v>0</v>
      </c>
      <c r="M24" s="30"/>
    </row>
    <row r="25" spans="1:14" x14ac:dyDescent="0.2">
      <c r="A25" s="22" t="s">
        <v>11</v>
      </c>
      <c r="B25" s="120" t="s">
        <v>66</v>
      </c>
      <c r="C25" s="120"/>
      <c r="D25" s="120"/>
      <c r="E25" s="120"/>
      <c r="F25" s="120"/>
      <c r="G25" s="120"/>
      <c r="H25" s="120"/>
      <c r="I25" s="120"/>
      <c r="J25" s="10">
        <v>2E-3</v>
      </c>
      <c r="K25" s="24">
        <f t="shared" si="0"/>
        <v>0</v>
      </c>
      <c r="M25" s="30"/>
    </row>
    <row r="26" spans="1:14" x14ac:dyDescent="0.2">
      <c r="A26" s="22" t="s">
        <v>12</v>
      </c>
      <c r="B26" s="120" t="s">
        <v>67</v>
      </c>
      <c r="C26" s="120"/>
      <c r="D26" s="120"/>
      <c r="E26" s="120"/>
      <c r="F26" s="120"/>
      <c r="G26" s="120"/>
      <c r="H26" s="120"/>
      <c r="I26" s="120"/>
      <c r="J26" s="10">
        <v>0.08</v>
      </c>
      <c r="K26" s="24">
        <f t="shared" si="0"/>
        <v>0</v>
      </c>
      <c r="M26" s="30"/>
    </row>
    <row r="27" spans="1:14" x14ac:dyDescent="0.2">
      <c r="A27" s="107" t="s">
        <v>68</v>
      </c>
      <c r="B27" s="107"/>
      <c r="C27" s="107"/>
      <c r="D27" s="107"/>
      <c r="E27" s="107"/>
      <c r="F27" s="107"/>
      <c r="G27" s="107"/>
      <c r="H27" s="107"/>
      <c r="I27" s="107"/>
      <c r="J27" s="3">
        <f>SUM(J19:J26)</f>
        <v>0.33800000000000002</v>
      </c>
      <c r="K27" s="25">
        <f>ROUND(SUM(K19:K26),2)</f>
        <v>0</v>
      </c>
      <c r="M27" s="30"/>
    </row>
    <row r="28" spans="1:14" x14ac:dyDescent="0.2">
      <c r="A28" s="140"/>
      <c r="B28" s="140"/>
      <c r="C28" s="140"/>
      <c r="D28" s="140"/>
      <c r="E28" s="140"/>
      <c r="F28" s="140"/>
      <c r="G28" s="140"/>
      <c r="H28" s="140"/>
      <c r="I28" s="140"/>
      <c r="J28" s="140"/>
      <c r="K28" s="141"/>
      <c r="M28" s="30"/>
    </row>
    <row r="29" spans="1:14" x14ac:dyDescent="0.2">
      <c r="A29" s="107" t="s">
        <v>70</v>
      </c>
      <c r="B29" s="107"/>
      <c r="C29" s="107"/>
      <c r="D29" s="107"/>
      <c r="E29" s="107"/>
      <c r="F29" s="107"/>
      <c r="G29" s="107"/>
      <c r="H29" s="107"/>
      <c r="I29" s="107"/>
      <c r="J29" s="3"/>
      <c r="K29" s="22" t="s">
        <v>1</v>
      </c>
      <c r="M29" s="30"/>
    </row>
    <row r="30" spans="1:14" x14ac:dyDescent="0.2">
      <c r="A30" s="22" t="s">
        <v>5</v>
      </c>
      <c r="B30" s="31" t="s">
        <v>117</v>
      </c>
      <c r="C30" s="31" t="s">
        <v>118</v>
      </c>
      <c r="D30" s="31">
        <v>22</v>
      </c>
      <c r="E30" s="31" t="s">
        <v>119</v>
      </c>
      <c r="F30" s="68"/>
      <c r="G30" s="31" t="s">
        <v>120</v>
      </c>
      <c r="H30" s="68"/>
      <c r="I30" s="31"/>
      <c r="J30" s="26" t="s">
        <v>0</v>
      </c>
      <c r="K30" s="37">
        <f>ROUND((D30*F30*H30)-(K4*0.06),2)</f>
        <v>0</v>
      </c>
      <c r="M30" s="30"/>
    </row>
    <row r="31" spans="1:14" x14ac:dyDescent="0.2">
      <c r="A31" s="22" t="s">
        <v>6</v>
      </c>
      <c r="B31" s="32" t="s">
        <v>179</v>
      </c>
      <c r="C31" s="152" t="s">
        <v>121</v>
      </c>
      <c r="D31" s="154"/>
      <c r="E31" s="68"/>
      <c r="F31" s="45" t="s">
        <v>122</v>
      </c>
      <c r="G31" s="187"/>
      <c r="H31" s="188"/>
      <c r="I31" s="31"/>
      <c r="J31" s="26" t="s">
        <v>0</v>
      </c>
      <c r="K31" s="37">
        <f>ROUND(E31*(100%-G31),2)</f>
        <v>0</v>
      </c>
    </row>
    <row r="32" spans="1:14" x14ac:dyDescent="0.2">
      <c r="A32" s="22" t="s">
        <v>7</v>
      </c>
      <c r="B32" s="114" t="s">
        <v>180</v>
      </c>
      <c r="C32" s="115"/>
      <c r="D32" s="115"/>
      <c r="E32" s="115"/>
      <c r="F32" s="115"/>
      <c r="G32" s="115"/>
      <c r="H32" s="115"/>
      <c r="I32" s="116"/>
      <c r="J32" s="26" t="s">
        <v>0</v>
      </c>
      <c r="K32" s="71"/>
    </row>
    <row r="33" spans="1:11" x14ac:dyDescent="0.2">
      <c r="A33" s="22" t="s">
        <v>8</v>
      </c>
      <c r="B33" s="191" t="s">
        <v>181</v>
      </c>
      <c r="C33" s="191"/>
      <c r="D33" s="191"/>
      <c r="E33" s="191"/>
      <c r="F33" s="191"/>
      <c r="G33" s="191"/>
      <c r="H33" s="191"/>
      <c r="I33" s="191"/>
      <c r="J33" s="26" t="s">
        <v>0</v>
      </c>
      <c r="K33" s="71"/>
    </row>
    <row r="34" spans="1:11" x14ac:dyDescent="0.2">
      <c r="A34" s="22" t="s">
        <v>9</v>
      </c>
      <c r="B34" s="114" t="s">
        <v>182</v>
      </c>
      <c r="C34" s="115"/>
      <c r="D34" s="115"/>
      <c r="E34" s="115"/>
      <c r="F34" s="115"/>
      <c r="G34" s="115"/>
      <c r="H34" s="115"/>
      <c r="I34" s="116"/>
      <c r="J34" s="26"/>
      <c r="K34" s="71"/>
    </row>
    <row r="35" spans="1:11" x14ac:dyDescent="0.2">
      <c r="A35" s="107" t="s">
        <v>71</v>
      </c>
      <c r="B35" s="107"/>
      <c r="C35" s="107"/>
      <c r="D35" s="107"/>
      <c r="E35" s="107"/>
      <c r="F35" s="107"/>
      <c r="G35" s="107"/>
      <c r="H35" s="107"/>
      <c r="I35" s="107"/>
      <c r="J35" s="107"/>
      <c r="K35" s="25">
        <f>ROUND(SUM(K30:K34),2)</f>
        <v>0</v>
      </c>
    </row>
    <row r="36" spans="1:11" x14ac:dyDescent="0.2">
      <c r="A36" s="140"/>
      <c r="B36" s="140"/>
      <c r="C36" s="140"/>
      <c r="D36" s="140"/>
      <c r="E36" s="140"/>
      <c r="F36" s="140"/>
      <c r="G36" s="140"/>
      <c r="H36" s="140"/>
      <c r="I36" s="140"/>
      <c r="J36" s="140"/>
      <c r="K36" s="141"/>
    </row>
    <row r="37" spans="1:11" x14ac:dyDescent="0.2">
      <c r="A37" s="172" t="s">
        <v>72</v>
      </c>
      <c r="B37" s="172"/>
      <c r="C37" s="172"/>
      <c r="D37" s="172"/>
      <c r="E37" s="172"/>
      <c r="F37" s="172"/>
      <c r="G37" s="172"/>
      <c r="H37" s="172"/>
      <c r="I37" s="172"/>
      <c r="J37" s="172"/>
      <c r="K37" s="172"/>
    </row>
    <row r="38" spans="1:11" x14ac:dyDescent="0.2">
      <c r="A38" s="107" t="s">
        <v>76</v>
      </c>
      <c r="B38" s="107"/>
      <c r="C38" s="107"/>
      <c r="D38" s="107"/>
      <c r="E38" s="107"/>
      <c r="F38" s="107"/>
      <c r="G38" s="107"/>
      <c r="H38" s="107"/>
      <c r="I38" s="107"/>
      <c r="J38" s="107"/>
      <c r="K38" s="22" t="s">
        <v>1</v>
      </c>
    </row>
    <row r="39" spans="1:11" x14ac:dyDescent="0.2">
      <c r="A39" s="22" t="s">
        <v>73</v>
      </c>
      <c r="B39" s="120" t="s">
        <v>127</v>
      </c>
      <c r="C39" s="120"/>
      <c r="D39" s="120"/>
      <c r="E39" s="120"/>
      <c r="F39" s="120"/>
      <c r="G39" s="120"/>
      <c r="H39" s="120"/>
      <c r="I39" s="120"/>
      <c r="J39" s="120"/>
      <c r="K39" s="24">
        <f>K16</f>
        <v>0</v>
      </c>
    </row>
    <row r="40" spans="1:11" x14ac:dyDescent="0.2">
      <c r="A40" s="22" t="s">
        <v>74</v>
      </c>
      <c r="B40" s="120" t="s">
        <v>60</v>
      </c>
      <c r="C40" s="120"/>
      <c r="D40" s="120"/>
      <c r="E40" s="120"/>
      <c r="F40" s="120"/>
      <c r="G40" s="120"/>
      <c r="H40" s="120"/>
      <c r="I40" s="120"/>
      <c r="J40" s="120"/>
      <c r="K40" s="24">
        <f>K27</f>
        <v>0</v>
      </c>
    </row>
    <row r="41" spans="1:11" x14ac:dyDescent="0.2">
      <c r="A41" s="22" t="s">
        <v>75</v>
      </c>
      <c r="B41" s="120" t="s">
        <v>77</v>
      </c>
      <c r="C41" s="120"/>
      <c r="D41" s="120"/>
      <c r="E41" s="120"/>
      <c r="F41" s="120"/>
      <c r="G41" s="120"/>
      <c r="H41" s="120"/>
      <c r="I41" s="120"/>
      <c r="J41" s="120"/>
      <c r="K41" s="24">
        <f>K35</f>
        <v>0</v>
      </c>
    </row>
    <row r="42" spans="1:11" x14ac:dyDescent="0.2">
      <c r="A42" s="107" t="s">
        <v>79</v>
      </c>
      <c r="B42" s="107"/>
      <c r="C42" s="107"/>
      <c r="D42" s="107"/>
      <c r="E42" s="107"/>
      <c r="F42" s="107"/>
      <c r="G42" s="107"/>
      <c r="H42" s="107"/>
      <c r="I42" s="107"/>
      <c r="J42" s="107"/>
      <c r="K42" s="25">
        <f>ROUND(SUM(K39:K41),2)</f>
        <v>0</v>
      </c>
    </row>
    <row r="43" spans="1:11" x14ac:dyDescent="0.2">
      <c r="A43" s="189"/>
      <c r="B43" s="190"/>
      <c r="C43" s="190"/>
      <c r="D43" s="190"/>
      <c r="E43" s="190"/>
      <c r="F43" s="190"/>
      <c r="G43" s="190"/>
      <c r="H43" s="190"/>
      <c r="I43" s="190"/>
      <c r="J43" s="190"/>
      <c r="K43" s="190"/>
    </row>
    <row r="44" spans="1:11" x14ac:dyDescent="0.2">
      <c r="A44" s="142" t="s">
        <v>80</v>
      </c>
      <c r="B44" s="142"/>
      <c r="C44" s="142"/>
      <c r="D44" s="142"/>
      <c r="E44" s="142"/>
      <c r="F44" s="142"/>
      <c r="G44" s="142"/>
      <c r="H44" s="142"/>
      <c r="I44" s="142"/>
      <c r="J44" s="142"/>
      <c r="K44" s="142"/>
    </row>
    <row r="45" spans="1:11" x14ac:dyDescent="0.2">
      <c r="A45" s="22">
        <v>3</v>
      </c>
      <c r="B45" s="107" t="s">
        <v>81</v>
      </c>
      <c r="C45" s="107"/>
      <c r="D45" s="107"/>
      <c r="E45" s="107"/>
      <c r="F45" s="107"/>
      <c r="G45" s="107"/>
      <c r="H45" s="107"/>
      <c r="I45" s="107"/>
      <c r="J45" s="22" t="s">
        <v>3</v>
      </c>
      <c r="K45" s="22" t="s">
        <v>1</v>
      </c>
    </row>
    <row r="46" spans="1:11" x14ac:dyDescent="0.2">
      <c r="A46" s="22" t="s">
        <v>5</v>
      </c>
      <c r="B46" s="120" t="s">
        <v>84</v>
      </c>
      <c r="C46" s="120"/>
      <c r="D46" s="120"/>
      <c r="E46" s="120"/>
      <c r="F46" s="120"/>
      <c r="G46" s="120"/>
      <c r="H46" s="120"/>
      <c r="I46" s="120"/>
      <c r="J46" s="10">
        <f>100%/12</f>
        <v>8.3333333333333329E-2</v>
      </c>
      <c r="K46" s="24">
        <f>ROUND($K$10*J46,2)</f>
        <v>0</v>
      </c>
    </row>
    <row r="47" spans="1:11" x14ac:dyDescent="0.2">
      <c r="A47" s="22" t="s">
        <v>6</v>
      </c>
      <c r="B47" s="120" t="s">
        <v>83</v>
      </c>
      <c r="C47" s="120"/>
      <c r="D47" s="120"/>
      <c r="E47" s="120"/>
      <c r="F47" s="120"/>
      <c r="G47" s="120"/>
      <c r="H47" s="120"/>
      <c r="I47" s="120"/>
      <c r="J47" s="21">
        <f>0.08*J46</f>
        <v>6.6666666666666662E-3</v>
      </c>
      <c r="K47" s="24">
        <f>ROUND(J47*K10,2)</f>
        <v>0</v>
      </c>
    </row>
    <row r="48" spans="1:11" x14ac:dyDescent="0.2">
      <c r="A48" s="22" t="s">
        <v>7</v>
      </c>
      <c r="B48" s="120" t="s">
        <v>82</v>
      </c>
      <c r="C48" s="120"/>
      <c r="D48" s="120"/>
      <c r="E48" s="120"/>
      <c r="F48" s="120"/>
      <c r="G48" s="120"/>
      <c r="H48" s="120"/>
      <c r="I48" s="120"/>
      <c r="J48" s="10">
        <f>(100/30*7/12)%</f>
        <v>1.9444444444444445E-2</v>
      </c>
      <c r="K48" s="24">
        <f>ROUND($K$10*J48,2)</f>
        <v>0</v>
      </c>
    </row>
    <row r="49" spans="1:12" x14ac:dyDescent="0.2">
      <c r="A49" s="22" t="s">
        <v>8</v>
      </c>
      <c r="B49" s="120" t="s">
        <v>85</v>
      </c>
      <c r="C49" s="120"/>
      <c r="D49" s="120"/>
      <c r="E49" s="120"/>
      <c r="F49" s="120"/>
      <c r="G49" s="120"/>
      <c r="H49" s="120"/>
      <c r="I49" s="120"/>
      <c r="J49" s="23">
        <f>J27*J48</f>
        <v>6.5722222222222224E-3</v>
      </c>
      <c r="K49" s="24">
        <f>ROUND(K48*J27,2)</f>
        <v>0</v>
      </c>
    </row>
    <row r="50" spans="1:12" x14ac:dyDescent="0.2">
      <c r="A50" s="22" t="s">
        <v>9</v>
      </c>
      <c r="B50" s="120" t="s">
        <v>144</v>
      </c>
      <c r="C50" s="120"/>
      <c r="D50" s="120"/>
      <c r="E50" s="120"/>
      <c r="F50" s="120"/>
      <c r="G50" s="120"/>
      <c r="H50" s="120"/>
      <c r="I50" s="120"/>
      <c r="J50" s="10">
        <f>1*0.08*0.4%</f>
        <v>3.2000000000000003E-4</v>
      </c>
      <c r="K50" s="24">
        <f>ROUND($K$10*J50,2)</f>
        <v>0</v>
      </c>
    </row>
    <row r="51" spans="1:12" x14ac:dyDescent="0.2">
      <c r="A51" s="107" t="s">
        <v>86</v>
      </c>
      <c r="B51" s="107"/>
      <c r="C51" s="107"/>
      <c r="D51" s="107"/>
      <c r="E51" s="107"/>
      <c r="F51" s="107"/>
      <c r="G51" s="107"/>
      <c r="H51" s="107"/>
      <c r="I51" s="107"/>
      <c r="J51" s="3">
        <f>ROUND(SUM(J46:J50),4)</f>
        <v>0.1163</v>
      </c>
      <c r="K51" s="25">
        <f>ROUND(SUM(K46:K50),2)</f>
        <v>0</v>
      </c>
    </row>
    <row r="52" spans="1:12" x14ac:dyDescent="0.2">
      <c r="A52" s="117"/>
      <c r="B52" s="118"/>
      <c r="C52" s="118"/>
      <c r="D52" s="118"/>
      <c r="E52" s="118"/>
      <c r="F52" s="118"/>
      <c r="G52" s="118"/>
      <c r="H52" s="118"/>
      <c r="I52" s="118"/>
      <c r="J52" s="118"/>
      <c r="K52" s="118"/>
    </row>
    <row r="53" spans="1:12" x14ac:dyDescent="0.2">
      <c r="A53" s="142" t="s">
        <v>87</v>
      </c>
      <c r="B53" s="142"/>
      <c r="C53" s="142"/>
      <c r="D53" s="142"/>
      <c r="E53" s="142"/>
      <c r="F53" s="142"/>
      <c r="G53" s="142"/>
      <c r="H53" s="142"/>
      <c r="I53" s="142"/>
      <c r="J53" s="142"/>
      <c r="K53" s="142"/>
    </row>
    <row r="54" spans="1:12" x14ac:dyDescent="0.2">
      <c r="A54" s="107" t="s">
        <v>130</v>
      </c>
      <c r="B54" s="107"/>
      <c r="C54" s="107"/>
      <c r="D54" s="107"/>
      <c r="E54" s="107"/>
      <c r="F54" s="107"/>
      <c r="G54" s="107"/>
      <c r="H54" s="107"/>
      <c r="I54" s="107"/>
      <c r="J54" s="22" t="s">
        <v>3</v>
      </c>
      <c r="K54" s="22" t="s">
        <v>1</v>
      </c>
    </row>
    <row r="55" spans="1:12" x14ac:dyDescent="0.2">
      <c r="A55" s="22" t="s">
        <v>5</v>
      </c>
      <c r="B55" s="114" t="s">
        <v>129</v>
      </c>
      <c r="C55" s="115"/>
      <c r="D55" s="115"/>
      <c r="E55" s="115"/>
      <c r="F55" s="115"/>
      <c r="G55" s="115"/>
      <c r="H55" s="115"/>
      <c r="I55" s="116"/>
      <c r="J55" s="10" t="e">
        <f>ROUND(K55*1/K10,4)</f>
        <v>#DIV/0!</v>
      </c>
      <c r="K55" s="24">
        <f>ROUND((K10+K42+K71)/12,2)</f>
        <v>0</v>
      </c>
      <c r="L55" s="39"/>
    </row>
    <row r="56" spans="1:12" x14ac:dyDescent="0.2">
      <c r="A56" s="22" t="s">
        <v>6</v>
      </c>
      <c r="B56" s="120" t="s">
        <v>128</v>
      </c>
      <c r="C56" s="120"/>
      <c r="D56" s="120"/>
      <c r="E56" s="120"/>
      <c r="F56" s="120"/>
      <c r="G56" s="120"/>
      <c r="H56" s="120"/>
      <c r="I56" s="120"/>
      <c r="J56" s="10" t="e">
        <f>ROUND(K56*1/K10,4)</f>
        <v>#DIV/0!</v>
      </c>
      <c r="K56" s="24">
        <f>ROUND((K10+K42+K71)/12/22,2)</f>
        <v>0</v>
      </c>
    </row>
    <row r="57" spans="1:12" x14ac:dyDescent="0.2">
      <c r="A57" s="117" t="s">
        <v>15</v>
      </c>
      <c r="B57" s="118"/>
      <c r="C57" s="118"/>
      <c r="D57" s="118"/>
      <c r="E57" s="118"/>
      <c r="F57" s="118"/>
      <c r="G57" s="118"/>
      <c r="H57" s="118"/>
      <c r="I57" s="119"/>
      <c r="J57" s="3" t="e">
        <f>TRUNC(SUM(J55:J56),4)</f>
        <v>#DIV/0!</v>
      </c>
      <c r="K57" s="25">
        <f>ROUND(SUM(K55:K56),2)</f>
        <v>0</v>
      </c>
    </row>
    <row r="58" spans="1:12" x14ac:dyDescent="0.2">
      <c r="A58" s="185"/>
      <c r="B58" s="186"/>
      <c r="C58" s="186"/>
      <c r="D58" s="186"/>
      <c r="E58" s="186"/>
      <c r="F58" s="186"/>
      <c r="G58" s="186"/>
      <c r="H58" s="186"/>
      <c r="I58" s="186"/>
      <c r="J58" s="186"/>
      <c r="K58" s="186"/>
    </row>
    <row r="59" spans="1:12" x14ac:dyDescent="0.2">
      <c r="A59" s="117" t="s">
        <v>89</v>
      </c>
      <c r="B59" s="118"/>
      <c r="C59" s="118"/>
      <c r="D59" s="118"/>
      <c r="E59" s="118"/>
      <c r="F59" s="118"/>
      <c r="G59" s="118"/>
      <c r="H59" s="118"/>
      <c r="I59" s="119"/>
      <c r="J59" s="22" t="s">
        <v>3</v>
      </c>
      <c r="K59" s="22" t="s">
        <v>1</v>
      </c>
    </row>
    <row r="60" spans="1:12" x14ac:dyDescent="0.2">
      <c r="A60" s="22" t="s">
        <v>5</v>
      </c>
      <c r="B60" s="120" t="s">
        <v>124</v>
      </c>
      <c r="C60" s="120"/>
      <c r="D60" s="120"/>
      <c r="E60" s="120"/>
      <c r="F60" s="120"/>
      <c r="G60" s="120"/>
      <c r="H60" s="120"/>
      <c r="I60" s="120"/>
      <c r="J60" s="10">
        <v>0</v>
      </c>
      <c r="K60" s="24">
        <f>ROUND($K$10*J60,2)</f>
        <v>0</v>
      </c>
    </row>
    <row r="61" spans="1:12" x14ac:dyDescent="0.2">
      <c r="A61" s="117" t="s">
        <v>17</v>
      </c>
      <c r="B61" s="118"/>
      <c r="C61" s="118"/>
      <c r="D61" s="118"/>
      <c r="E61" s="118"/>
      <c r="F61" s="118"/>
      <c r="G61" s="118"/>
      <c r="H61" s="118"/>
      <c r="I61" s="119"/>
      <c r="J61" s="3">
        <f>TRUNC(SUM(J60),4)</f>
        <v>0</v>
      </c>
      <c r="K61" s="25">
        <f>TRUNC(SUM(K60),2)</f>
        <v>0</v>
      </c>
    </row>
    <row r="62" spans="1:12" x14ac:dyDescent="0.2">
      <c r="A62" s="185"/>
      <c r="B62" s="186"/>
      <c r="C62" s="186"/>
      <c r="D62" s="186"/>
      <c r="E62" s="186"/>
      <c r="F62" s="186"/>
      <c r="G62" s="186"/>
      <c r="H62" s="186"/>
      <c r="I62" s="186"/>
      <c r="J62" s="186"/>
      <c r="K62" s="186"/>
    </row>
    <row r="63" spans="1:12" x14ac:dyDescent="0.2">
      <c r="A63" s="176" t="s">
        <v>90</v>
      </c>
      <c r="B63" s="177"/>
      <c r="C63" s="177"/>
      <c r="D63" s="177"/>
      <c r="E63" s="177"/>
      <c r="F63" s="177"/>
      <c r="G63" s="177"/>
      <c r="H63" s="177"/>
      <c r="I63" s="177"/>
      <c r="J63" s="177"/>
      <c r="K63" s="178"/>
    </row>
    <row r="64" spans="1:12" x14ac:dyDescent="0.2">
      <c r="A64" s="117" t="s">
        <v>91</v>
      </c>
      <c r="B64" s="118"/>
      <c r="C64" s="118"/>
      <c r="D64" s="118"/>
      <c r="E64" s="118"/>
      <c r="F64" s="118"/>
      <c r="G64" s="118"/>
      <c r="H64" s="118"/>
      <c r="I64" s="118"/>
      <c r="J64" s="119"/>
      <c r="K64" s="22" t="s">
        <v>1</v>
      </c>
    </row>
    <row r="65" spans="1:11" x14ac:dyDescent="0.2">
      <c r="A65" s="22" t="s">
        <v>20</v>
      </c>
      <c r="B65" s="114" t="s">
        <v>88</v>
      </c>
      <c r="C65" s="115"/>
      <c r="D65" s="115"/>
      <c r="E65" s="115"/>
      <c r="F65" s="115"/>
      <c r="G65" s="115"/>
      <c r="H65" s="115"/>
      <c r="I65" s="115"/>
      <c r="J65" s="116"/>
      <c r="K65" s="24">
        <f>K57</f>
        <v>0</v>
      </c>
    </row>
    <row r="66" spans="1:11" x14ac:dyDescent="0.2">
      <c r="A66" s="22" t="s">
        <v>21</v>
      </c>
      <c r="B66" s="114" t="s">
        <v>92</v>
      </c>
      <c r="C66" s="115"/>
      <c r="D66" s="115"/>
      <c r="E66" s="115"/>
      <c r="F66" s="115"/>
      <c r="G66" s="115"/>
      <c r="H66" s="115"/>
      <c r="I66" s="115"/>
      <c r="J66" s="116"/>
      <c r="K66" s="24">
        <f>K61</f>
        <v>0</v>
      </c>
    </row>
    <row r="67" spans="1:11" x14ac:dyDescent="0.2">
      <c r="A67" s="117" t="s">
        <v>93</v>
      </c>
      <c r="B67" s="118"/>
      <c r="C67" s="118"/>
      <c r="D67" s="118"/>
      <c r="E67" s="118"/>
      <c r="F67" s="118"/>
      <c r="G67" s="118"/>
      <c r="H67" s="118"/>
      <c r="I67" s="118"/>
      <c r="J67" s="119"/>
      <c r="K67" s="25">
        <f>TRUNC(SUM(K65:K66),2)</f>
        <v>0</v>
      </c>
    </row>
    <row r="68" spans="1:11" x14ac:dyDescent="0.2">
      <c r="A68" s="185"/>
      <c r="B68" s="186"/>
      <c r="C68" s="186"/>
      <c r="D68" s="186"/>
      <c r="E68" s="186"/>
      <c r="F68" s="186"/>
      <c r="G68" s="186"/>
      <c r="H68" s="186"/>
      <c r="I68" s="186"/>
      <c r="J68" s="186"/>
      <c r="K68" s="186"/>
    </row>
    <row r="69" spans="1:11" x14ac:dyDescent="0.2">
      <c r="A69" s="173" t="s">
        <v>94</v>
      </c>
      <c r="B69" s="174"/>
      <c r="C69" s="174"/>
      <c r="D69" s="174"/>
      <c r="E69" s="174"/>
      <c r="F69" s="174"/>
      <c r="G69" s="174"/>
      <c r="H69" s="174"/>
      <c r="I69" s="174"/>
      <c r="J69" s="174"/>
      <c r="K69" s="175"/>
    </row>
    <row r="70" spans="1:11" x14ac:dyDescent="0.2">
      <c r="A70" s="22">
        <v>5</v>
      </c>
      <c r="B70" s="107" t="s">
        <v>14</v>
      </c>
      <c r="C70" s="107"/>
      <c r="D70" s="107"/>
      <c r="E70" s="107"/>
      <c r="F70" s="107"/>
      <c r="G70" s="107"/>
      <c r="H70" s="107"/>
      <c r="I70" s="107"/>
      <c r="J70" s="22"/>
      <c r="K70" s="22" t="s">
        <v>1</v>
      </c>
    </row>
    <row r="71" spans="1:11" x14ac:dyDescent="0.2">
      <c r="A71" s="22" t="s">
        <v>5</v>
      </c>
      <c r="B71" s="106" t="s">
        <v>133</v>
      </c>
      <c r="C71" s="106"/>
      <c r="D71" s="106"/>
      <c r="E71" s="106"/>
      <c r="F71" s="106"/>
      <c r="G71" s="106"/>
      <c r="H71" s="106"/>
      <c r="I71" s="106"/>
      <c r="J71" s="22" t="s">
        <v>0</v>
      </c>
      <c r="K71" s="25">
        <f>ROUND(SUM(K72:K80),2)</f>
        <v>0</v>
      </c>
    </row>
    <row r="72" spans="1:11" ht="38.25" x14ac:dyDescent="0.2">
      <c r="A72" s="22"/>
      <c r="B72" s="95" t="s">
        <v>149</v>
      </c>
      <c r="C72" s="108" t="s">
        <v>131</v>
      </c>
      <c r="D72" s="109"/>
      <c r="E72" s="110"/>
      <c r="F72" s="26">
        <v>2</v>
      </c>
      <c r="G72" s="31" t="s">
        <v>132</v>
      </c>
      <c r="H72" s="111"/>
      <c r="I72" s="112"/>
      <c r="J72" s="26"/>
      <c r="K72" s="24">
        <f t="shared" ref="K72:K80" si="1">ROUND(H72*F72/12,2)</f>
        <v>0</v>
      </c>
    </row>
    <row r="73" spans="1:11" ht="25.5" x14ac:dyDescent="0.2">
      <c r="A73" s="22"/>
      <c r="B73" s="95" t="s">
        <v>175</v>
      </c>
      <c r="C73" s="108" t="s">
        <v>131</v>
      </c>
      <c r="D73" s="109"/>
      <c r="E73" s="110"/>
      <c r="F73" s="26">
        <v>5</v>
      </c>
      <c r="G73" s="31" t="s">
        <v>132</v>
      </c>
      <c r="H73" s="111"/>
      <c r="I73" s="112"/>
      <c r="J73" s="26"/>
      <c r="K73" s="24">
        <f t="shared" si="1"/>
        <v>0</v>
      </c>
    </row>
    <row r="74" spans="1:11" ht="24" customHeight="1" x14ac:dyDescent="0.2">
      <c r="A74" s="22"/>
      <c r="B74" s="95" t="s">
        <v>176</v>
      </c>
      <c r="C74" s="108" t="s">
        <v>131</v>
      </c>
      <c r="D74" s="109"/>
      <c r="E74" s="110"/>
      <c r="F74" s="26">
        <v>5</v>
      </c>
      <c r="G74" s="31" t="s">
        <v>132</v>
      </c>
      <c r="H74" s="111"/>
      <c r="I74" s="112"/>
      <c r="J74" s="26"/>
      <c r="K74" s="24">
        <f t="shared" si="1"/>
        <v>0</v>
      </c>
    </row>
    <row r="75" spans="1:11" x14ac:dyDescent="0.2">
      <c r="A75" s="22"/>
      <c r="B75" s="95" t="s">
        <v>150</v>
      </c>
      <c r="C75" s="108" t="s">
        <v>131</v>
      </c>
      <c r="D75" s="109"/>
      <c r="E75" s="110"/>
      <c r="F75" s="26">
        <v>1</v>
      </c>
      <c r="G75" s="31" t="s">
        <v>132</v>
      </c>
      <c r="H75" s="111"/>
      <c r="I75" s="112"/>
      <c r="J75" s="26"/>
      <c r="K75" s="24">
        <f t="shared" si="1"/>
        <v>0</v>
      </c>
    </row>
    <row r="76" spans="1:11" x14ac:dyDescent="0.2">
      <c r="A76" s="22"/>
      <c r="B76" s="95" t="s">
        <v>155</v>
      </c>
      <c r="C76" s="108" t="s">
        <v>131</v>
      </c>
      <c r="D76" s="109"/>
      <c r="E76" s="110"/>
      <c r="F76" s="26">
        <v>2</v>
      </c>
      <c r="G76" s="31" t="s">
        <v>132</v>
      </c>
      <c r="H76" s="111"/>
      <c r="I76" s="112"/>
      <c r="J76" s="26"/>
      <c r="K76" s="24">
        <f t="shared" si="1"/>
        <v>0</v>
      </c>
    </row>
    <row r="77" spans="1:11" ht="25.5" x14ac:dyDescent="0.2">
      <c r="A77" s="22"/>
      <c r="B77" s="95" t="s">
        <v>151</v>
      </c>
      <c r="C77" s="108" t="s">
        <v>131</v>
      </c>
      <c r="D77" s="109"/>
      <c r="E77" s="110"/>
      <c r="F77" s="26">
        <v>2</v>
      </c>
      <c r="G77" s="31" t="s">
        <v>132</v>
      </c>
      <c r="H77" s="111"/>
      <c r="I77" s="112"/>
      <c r="J77" s="26"/>
      <c r="K77" s="24">
        <f t="shared" si="1"/>
        <v>0</v>
      </c>
    </row>
    <row r="78" spans="1:11" x14ac:dyDescent="0.2">
      <c r="A78" s="22"/>
      <c r="B78" s="95" t="s">
        <v>152</v>
      </c>
      <c r="C78" s="108" t="s">
        <v>131</v>
      </c>
      <c r="D78" s="109"/>
      <c r="E78" s="110"/>
      <c r="F78" s="26">
        <v>1</v>
      </c>
      <c r="G78" s="31" t="s">
        <v>132</v>
      </c>
      <c r="H78" s="111"/>
      <c r="I78" s="112"/>
      <c r="J78" s="26"/>
      <c r="K78" s="24">
        <f t="shared" si="1"/>
        <v>0</v>
      </c>
    </row>
    <row r="79" spans="1:11" x14ac:dyDescent="0.2">
      <c r="A79" s="22"/>
      <c r="B79" s="95" t="s">
        <v>153</v>
      </c>
      <c r="C79" s="108" t="s">
        <v>131</v>
      </c>
      <c r="D79" s="109"/>
      <c r="E79" s="110"/>
      <c r="F79" s="26">
        <v>10</v>
      </c>
      <c r="G79" s="31" t="s">
        <v>132</v>
      </c>
      <c r="H79" s="111"/>
      <c r="I79" s="112"/>
      <c r="J79" s="26"/>
      <c r="K79" s="24">
        <f t="shared" si="1"/>
        <v>0</v>
      </c>
    </row>
    <row r="80" spans="1:11" ht="25.5" x14ac:dyDescent="0.2">
      <c r="A80" s="22"/>
      <c r="B80" s="95" t="s">
        <v>154</v>
      </c>
      <c r="C80" s="108" t="s">
        <v>131</v>
      </c>
      <c r="D80" s="109"/>
      <c r="E80" s="110"/>
      <c r="F80" s="26">
        <v>2</v>
      </c>
      <c r="G80" s="31" t="s">
        <v>132</v>
      </c>
      <c r="H80" s="111"/>
      <c r="I80" s="112"/>
      <c r="J80" s="26"/>
      <c r="K80" s="24">
        <f t="shared" si="1"/>
        <v>0</v>
      </c>
    </row>
    <row r="81" spans="1:13" x14ac:dyDescent="0.2">
      <c r="A81" s="117" t="s">
        <v>95</v>
      </c>
      <c r="B81" s="118"/>
      <c r="C81" s="118"/>
      <c r="D81" s="118"/>
      <c r="E81" s="118"/>
      <c r="F81" s="118"/>
      <c r="G81" s="118"/>
      <c r="H81" s="118"/>
      <c r="I81" s="119"/>
      <c r="J81" s="3" t="s">
        <v>0</v>
      </c>
      <c r="K81" s="25">
        <f>K71</f>
        <v>0</v>
      </c>
    </row>
    <row r="82" spans="1:13" x14ac:dyDescent="0.2">
      <c r="A82" s="185"/>
      <c r="B82" s="186"/>
      <c r="C82" s="186"/>
      <c r="D82" s="186"/>
      <c r="E82" s="186"/>
      <c r="F82" s="186"/>
      <c r="G82" s="186"/>
      <c r="H82" s="186"/>
      <c r="I82" s="186"/>
      <c r="J82" s="186"/>
      <c r="K82" s="186"/>
    </row>
    <row r="83" spans="1:13" x14ac:dyDescent="0.2">
      <c r="A83" s="173" t="s">
        <v>96</v>
      </c>
      <c r="B83" s="174"/>
      <c r="C83" s="174"/>
      <c r="D83" s="174"/>
      <c r="E83" s="174"/>
      <c r="F83" s="174"/>
      <c r="G83" s="174"/>
      <c r="H83" s="174"/>
      <c r="I83" s="174"/>
      <c r="J83" s="174"/>
      <c r="K83" s="175"/>
    </row>
    <row r="84" spans="1:13" x14ac:dyDescent="0.2">
      <c r="A84" s="22">
        <v>6</v>
      </c>
      <c r="B84" s="107" t="s">
        <v>19</v>
      </c>
      <c r="C84" s="107"/>
      <c r="D84" s="107"/>
      <c r="E84" s="107"/>
      <c r="F84" s="107"/>
      <c r="G84" s="107"/>
      <c r="H84" s="107"/>
      <c r="I84" s="107"/>
      <c r="J84" s="22" t="s">
        <v>3</v>
      </c>
      <c r="K84" s="22" t="s">
        <v>1</v>
      </c>
    </row>
    <row r="85" spans="1:13" x14ac:dyDescent="0.2">
      <c r="A85" s="22" t="s">
        <v>5</v>
      </c>
      <c r="B85" s="120" t="s">
        <v>22</v>
      </c>
      <c r="C85" s="120"/>
      <c r="D85" s="120"/>
      <c r="E85" s="120"/>
      <c r="F85" s="120"/>
      <c r="G85" s="120"/>
      <c r="H85" s="120"/>
      <c r="I85" s="120"/>
      <c r="J85" s="72"/>
      <c r="K85" s="24">
        <f>ROUND(J85*K109,2)</f>
        <v>0</v>
      </c>
    </row>
    <row r="86" spans="1:13" x14ac:dyDescent="0.2">
      <c r="A86" s="22" t="s">
        <v>6</v>
      </c>
      <c r="B86" s="120" t="s">
        <v>4</v>
      </c>
      <c r="C86" s="120"/>
      <c r="D86" s="120"/>
      <c r="E86" s="120"/>
      <c r="F86" s="120"/>
      <c r="G86" s="120"/>
      <c r="H86" s="120"/>
      <c r="I86" s="120"/>
      <c r="J86" s="72"/>
      <c r="K86" s="24">
        <f>ROUND(J86*(K85+K109),2)</f>
        <v>0</v>
      </c>
    </row>
    <row r="87" spans="1:13" x14ac:dyDescent="0.2">
      <c r="A87" s="22" t="s">
        <v>7</v>
      </c>
      <c r="B87" s="179" t="s">
        <v>49</v>
      </c>
      <c r="C87" s="179"/>
      <c r="D87" s="179"/>
      <c r="E87" s="179"/>
      <c r="F87" s="179"/>
      <c r="G87" s="179"/>
      <c r="H87" s="179"/>
      <c r="I87" s="179"/>
      <c r="J87" s="34"/>
      <c r="K87" s="27"/>
    </row>
    <row r="88" spans="1:13" x14ac:dyDescent="0.2">
      <c r="A88" s="22" t="s">
        <v>50</v>
      </c>
      <c r="B88" s="120" t="s">
        <v>46</v>
      </c>
      <c r="C88" s="120"/>
      <c r="D88" s="120"/>
      <c r="E88" s="120"/>
      <c r="F88" s="120"/>
      <c r="G88" s="120"/>
      <c r="H88" s="120"/>
      <c r="I88" s="120"/>
      <c r="J88" s="72"/>
      <c r="K88" s="24">
        <f>((K$85+K$86+K$109)*J88)/(100%-J88)</f>
        <v>0</v>
      </c>
    </row>
    <row r="89" spans="1:13" x14ac:dyDescent="0.2">
      <c r="A89" s="22" t="s">
        <v>51</v>
      </c>
      <c r="B89" s="120" t="s">
        <v>47</v>
      </c>
      <c r="C89" s="120"/>
      <c r="D89" s="120"/>
      <c r="E89" s="120"/>
      <c r="F89" s="120"/>
      <c r="G89" s="120"/>
      <c r="H89" s="120"/>
      <c r="I89" s="120"/>
      <c r="J89" s="72"/>
      <c r="K89" s="24">
        <f>((K$85+K$86+K$109)*J89)/(100%-J89)</f>
        <v>0</v>
      </c>
    </row>
    <row r="90" spans="1:13" x14ac:dyDescent="0.2">
      <c r="A90" s="22" t="s">
        <v>52</v>
      </c>
      <c r="B90" s="120" t="s">
        <v>48</v>
      </c>
      <c r="C90" s="120"/>
      <c r="D90" s="120"/>
      <c r="E90" s="120"/>
      <c r="F90" s="120"/>
      <c r="G90" s="120"/>
      <c r="H90" s="120"/>
      <c r="I90" s="120"/>
      <c r="J90" s="72"/>
      <c r="K90" s="24">
        <f>ROUND(J90*K98,2)</f>
        <v>0</v>
      </c>
      <c r="M90" s="39"/>
    </row>
    <row r="91" spans="1:13" x14ac:dyDescent="0.2">
      <c r="A91" s="117" t="s">
        <v>97</v>
      </c>
      <c r="B91" s="118"/>
      <c r="C91" s="118"/>
      <c r="D91" s="118"/>
      <c r="E91" s="118"/>
      <c r="F91" s="118"/>
      <c r="G91" s="118"/>
      <c r="H91" s="118"/>
      <c r="I91" s="119"/>
      <c r="J91" s="38">
        <f>SUM(J85:J90)</f>
        <v>0</v>
      </c>
      <c r="K91" s="25">
        <f>ROUND(SUM(K85:K90),2)</f>
        <v>0</v>
      </c>
    </row>
    <row r="92" spans="1:13" x14ac:dyDescent="0.2">
      <c r="A92" s="56"/>
      <c r="B92" s="115"/>
      <c r="C92" s="115"/>
      <c r="D92" s="115"/>
      <c r="E92" s="115"/>
      <c r="F92" s="115"/>
      <c r="G92" s="115"/>
      <c r="H92" s="115"/>
      <c r="I92" s="115"/>
      <c r="J92" s="115"/>
      <c r="K92" s="115"/>
      <c r="M92" s="11"/>
    </row>
    <row r="93" spans="1:13" x14ac:dyDescent="0.2">
      <c r="A93" s="13" t="s">
        <v>53</v>
      </c>
      <c r="B93" s="180" t="s">
        <v>160</v>
      </c>
      <c r="C93" s="180"/>
      <c r="D93" s="180"/>
      <c r="E93" s="180"/>
      <c r="F93" s="180"/>
      <c r="G93" s="180"/>
      <c r="H93" s="180"/>
      <c r="I93" s="180"/>
      <c r="J93" s="14">
        <f>J90</f>
        <v>0</v>
      </c>
      <c r="K93" s="15"/>
    </row>
    <row r="94" spans="1:13" ht="12.75" customHeight="1" x14ac:dyDescent="0.2">
      <c r="A94" s="16"/>
      <c r="B94" s="183" t="s">
        <v>163</v>
      </c>
      <c r="C94" s="184"/>
      <c r="D94" s="184"/>
      <c r="E94" s="184"/>
      <c r="F94" s="184"/>
      <c r="G94" s="184"/>
      <c r="H94" s="184"/>
      <c r="I94" s="184"/>
      <c r="J94" s="184"/>
      <c r="K94" s="18"/>
    </row>
    <row r="95" spans="1:13" x14ac:dyDescent="0.2">
      <c r="A95" s="19"/>
      <c r="B95" s="184"/>
      <c r="C95" s="184"/>
      <c r="D95" s="184"/>
      <c r="E95" s="184"/>
      <c r="F95" s="184"/>
      <c r="G95" s="184"/>
      <c r="H95" s="184"/>
      <c r="I95" s="184"/>
      <c r="J95" s="184"/>
      <c r="K95" s="18"/>
    </row>
    <row r="96" spans="1:13" x14ac:dyDescent="0.2">
      <c r="A96" s="16" t="s">
        <v>54</v>
      </c>
      <c r="B96" s="184"/>
      <c r="C96" s="184"/>
      <c r="D96" s="184"/>
      <c r="E96" s="184"/>
      <c r="F96" s="184"/>
      <c r="G96" s="184"/>
      <c r="H96" s="184"/>
      <c r="I96" s="184"/>
      <c r="J96" s="184"/>
      <c r="K96" s="97">
        <f>ROUND(K41+K108+K85+K86,2)</f>
        <v>0</v>
      </c>
      <c r="M96" s="11"/>
    </row>
    <row r="97" spans="1:13" x14ac:dyDescent="0.2">
      <c r="A97" s="16"/>
      <c r="B97" s="184"/>
      <c r="C97" s="184"/>
      <c r="D97" s="184"/>
      <c r="E97" s="184"/>
      <c r="F97" s="184"/>
      <c r="G97" s="184"/>
      <c r="H97" s="184"/>
      <c r="I97" s="184"/>
      <c r="J97" s="184"/>
      <c r="K97" s="18"/>
      <c r="M97" s="11"/>
    </row>
    <row r="98" spans="1:13" x14ac:dyDescent="0.2">
      <c r="A98" s="16" t="s">
        <v>55</v>
      </c>
      <c r="B98" s="181" t="s">
        <v>161</v>
      </c>
      <c r="C98" s="181"/>
      <c r="D98" s="181"/>
      <c r="E98" s="181"/>
      <c r="F98" s="181"/>
      <c r="G98" s="181"/>
      <c r="H98" s="181"/>
      <c r="I98" s="181"/>
      <c r="J98" s="181"/>
      <c r="K98" s="97">
        <f>ROUND(K96/(1-J93),2)</f>
        <v>0</v>
      </c>
    </row>
    <row r="99" spans="1:13" x14ac:dyDescent="0.2">
      <c r="A99" s="16"/>
      <c r="B99" s="62"/>
      <c r="C99" s="62"/>
      <c r="D99" s="62"/>
      <c r="E99" s="62"/>
      <c r="F99" s="62"/>
      <c r="G99" s="62"/>
      <c r="H99" s="62"/>
      <c r="I99" s="62"/>
      <c r="J99" s="17"/>
      <c r="K99" s="18"/>
      <c r="M99" s="39"/>
    </row>
    <row r="100" spans="1:13" x14ac:dyDescent="0.2">
      <c r="A100" s="20"/>
      <c r="B100" s="182" t="s">
        <v>162</v>
      </c>
      <c r="C100" s="182"/>
      <c r="D100" s="182"/>
      <c r="E100" s="182"/>
      <c r="F100" s="182"/>
      <c r="G100" s="182"/>
      <c r="H100" s="182"/>
      <c r="I100" s="182"/>
      <c r="J100" s="182"/>
      <c r="K100" s="98">
        <f>ROUND(K98-K96,2)</f>
        <v>0</v>
      </c>
    </row>
    <row r="101" spans="1:13" x14ac:dyDescent="0.2">
      <c r="A101" s="56"/>
      <c r="B101" s="56"/>
      <c r="C101" s="56"/>
      <c r="D101" s="56"/>
      <c r="E101" s="56"/>
      <c r="F101" s="56"/>
      <c r="G101" s="56"/>
      <c r="H101" s="56"/>
      <c r="I101" s="56"/>
      <c r="J101" s="56"/>
      <c r="K101" s="2"/>
    </row>
    <row r="102" spans="1:13" x14ac:dyDescent="0.2">
      <c r="A102" s="176" t="s">
        <v>98</v>
      </c>
      <c r="B102" s="177"/>
      <c r="C102" s="177"/>
      <c r="D102" s="177"/>
      <c r="E102" s="177"/>
      <c r="F102" s="177"/>
      <c r="G102" s="177"/>
      <c r="H102" s="177"/>
      <c r="I102" s="177"/>
      <c r="J102" s="177"/>
      <c r="K102" s="178"/>
    </row>
    <row r="103" spans="1:13" ht="12.75" customHeight="1" x14ac:dyDescent="0.2">
      <c r="A103" s="117" t="s">
        <v>23</v>
      </c>
      <c r="B103" s="118"/>
      <c r="C103" s="118"/>
      <c r="D103" s="118"/>
      <c r="E103" s="118"/>
      <c r="F103" s="118"/>
      <c r="G103" s="118"/>
      <c r="H103" s="118"/>
      <c r="I103" s="118"/>
      <c r="J103" s="119"/>
      <c r="K103" s="22" t="s">
        <v>1</v>
      </c>
    </row>
    <row r="104" spans="1:13" x14ac:dyDescent="0.2">
      <c r="A104" s="26" t="s">
        <v>5</v>
      </c>
      <c r="B104" s="114" t="str">
        <f>A2</f>
        <v>MÓDULO 1 - COMPOSIÇÃO DA REMUNERAÇÃO</v>
      </c>
      <c r="C104" s="115"/>
      <c r="D104" s="115"/>
      <c r="E104" s="115"/>
      <c r="F104" s="115"/>
      <c r="G104" s="115"/>
      <c r="H104" s="115"/>
      <c r="I104" s="115"/>
      <c r="J104" s="116"/>
      <c r="K104" s="24">
        <f>K10</f>
        <v>0</v>
      </c>
    </row>
    <row r="105" spans="1:13" ht="12.75" customHeight="1" x14ac:dyDescent="0.2">
      <c r="A105" s="26" t="s">
        <v>6</v>
      </c>
      <c r="B105" s="114" t="str">
        <f>A12</f>
        <v>MÓDULO 2 – ENCARGOS E BENEFÍCIOS ANUAIS, MENSAIS E DIÁRIOS</v>
      </c>
      <c r="C105" s="115"/>
      <c r="D105" s="115"/>
      <c r="E105" s="115"/>
      <c r="F105" s="115"/>
      <c r="G105" s="115"/>
      <c r="H105" s="115"/>
      <c r="I105" s="115"/>
      <c r="J105" s="116"/>
      <c r="K105" s="24">
        <f>K42</f>
        <v>0</v>
      </c>
    </row>
    <row r="106" spans="1:13" ht="12.75" customHeight="1" x14ac:dyDescent="0.2">
      <c r="A106" s="26" t="s">
        <v>7</v>
      </c>
      <c r="B106" s="114" t="str">
        <f>A44</f>
        <v>MÓDULO 3 – PROVISÃO PARA RESCISÃO</v>
      </c>
      <c r="C106" s="115"/>
      <c r="D106" s="115"/>
      <c r="E106" s="115"/>
      <c r="F106" s="115"/>
      <c r="G106" s="115"/>
      <c r="H106" s="115"/>
      <c r="I106" s="115"/>
      <c r="J106" s="116"/>
      <c r="K106" s="24">
        <f>K51</f>
        <v>0</v>
      </c>
    </row>
    <row r="107" spans="1:13" ht="12.75" customHeight="1" x14ac:dyDescent="0.2">
      <c r="A107" s="26" t="s">
        <v>8</v>
      </c>
      <c r="B107" s="114" t="str">
        <f>A53</f>
        <v>MÓDULO 4 – CUSTO DE REPOSIÇÃO DO PROFISSIONAL AUSENTE</v>
      </c>
      <c r="C107" s="115"/>
      <c r="D107" s="115"/>
      <c r="E107" s="115"/>
      <c r="F107" s="115"/>
      <c r="G107" s="115"/>
      <c r="H107" s="115"/>
      <c r="I107" s="115"/>
      <c r="J107" s="116"/>
      <c r="K107" s="24">
        <f>K67</f>
        <v>0</v>
      </c>
    </row>
    <row r="108" spans="1:13" ht="12.75" customHeight="1" x14ac:dyDescent="0.2">
      <c r="A108" s="26" t="s">
        <v>9</v>
      </c>
      <c r="B108" s="114" t="str">
        <f>A69</f>
        <v>MÓDULO 5 – INSUMOS DIVERSOS</v>
      </c>
      <c r="C108" s="115"/>
      <c r="D108" s="115"/>
      <c r="E108" s="115"/>
      <c r="F108" s="115"/>
      <c r="G108" s="115"/>
      <c r="H108" s="115"/>
      <c r="I108" s="115"/>
      <c r="J108" s="116"/>
      <c r="K108" s="24">
        <f>K81</f>
        <v>0</v>
      </c>
    </row>
    <row r="109" spans="1:13" ht="12.75" customHeight="1" x14ac:dyDescent="0.2">
      <c r="A109" s="22"/>
      <c r="B109" s="117" t="s">
        <v>99</v>
      </c>
      <c r="C109" s="118"/>
      <c r="D109" s="118"/>
      <c r="E109" s="118"/>
      <c r="F109" s="118"/>
      <c r="G109" s="118"/>
      <c r="H109" s="118"/>
      <c r="I109" s="118"/>
      <c r="J109" s="119"/>
      <c r="K109" s="25">
        <f>TRUNC(SUM(K104:K108),2)</f>
        <v>0</v>
      </c>
    </row>
    <row r="110" spans="1:13" ht="13.5" customHeight="1" x14ac:dyDescent="0.2">
      <c r="A110" s="26" t="s">
        <v>10</v>
      </c>
      <c r="B110" s="114" t="str">
        <f>A83</f>
        <v>MÓDULO 6 – CUSTOS INDIRETOS, TRIBUTOS E LUCRO</v>
      </c>
      <c r="C110" s="115"/>
      <c r="D110" s="115"/>
      <c r="E110" s="115"/>
      <c r="F110" s="115"/>
      <c r="G110" s="115"/>
      <c r="H110" s="115"/>
      <c r="I110" s="115"/>
      <c r="J110" s="116"/>
      <c r="K110" s="24">
        <f>K91</f>
        <v>0</v>
      </c>
    </row>
    <row r="111" spans="1:13" ht="13.5" customHeight="1" x14ac:dyDescent="0.2">
      <c r="A111" s="117" t="s">
        <v>101</v>
      </c>
      <c r="B111" s="118"/>
      <c r="C111" s="118"/>
      <c r="D111" s="118"/>
      <c r="E111" s="118"/>
      <c r="F111" s="118"/>
      <c r="G111" s="118"/>
      <c r="H111" s="118"/>
      <c r="I111" s="118"/>
      <c r="J111" s="119"/>
      <c r="K111" s="25">
        <f>TRUNC(SUM(K109:K110),2)</f>
        <v>0</v>
      </c>
    </row>
    <row r="113" spans="1:5" hidden="1" x14ac:dyDescent="0.2">
      <c r="A113" s="12" t="s">
        <v>100</v>
      </c>
      <c r="B113" s="12" t="e">
        <f>K111/K4</f>
        <v>#DIV/0!</v>
      </c>
    </row>
    <row r="114" spans="1:5" x14ac:dyDescent="0.2">
      <c r="A114" s="11"/>
      <c r="B114" s="12"/>
      <c r="E114" s="36"/>
    </row>
    <row r="117" spans="1:5" x14ac:dyDescent="0.2">
      <c r="A117" s="36"/>
    </row>
    <row r="118" spans="1:5" x14ac:dyDescent="0.2">
      <c r="A118" s="36"/>
    </row>
  </sheetData>
  <mergeCells count="116">
    <mergeCell ref="A81:I81"/>
    <mergeCell ref="A91:I91"/>
    <mergeCell ref="B92:K92"/>
    <mergeCell ref="B93:I93"/>
    <mergeCell ref="B85:I85"/>
    <mergeCell ref="B86:I86"/>
    <mergeCell ref="B87:I87"/>
    <mergeCell ref="A82:K82"/>
    <mergeCell ref="A83:K83"/>
    <mergeCell ref="B84:I84"/>
    <mergeCell ref="B88:I88"/>
    <mergeCell ref="B89:I89"/>
    <mergeCell ref="B90:I90"/>
    <mergeCell ref="B107:J107"/>
    <mergeCell ref="B108:J108"/>
    <mergeCell ref="B109:J109"/>
    <mergeCell ref="B110:J110"/>
    <mergeCell ref="A111:J111"/>
    <mergeCell ref="A102:K102"/>
    <mergeCell ref="B100:J100"/>
    <mergeCell ref="B94:J97"/>
    <mergeCell ref="A103:J103"/>
    <mergeCell ref="B104:J104"/>
    <mergeCell ref="B105:J105"/>
    <mergeCell ref="B106:J106"/>
    <mergeCell ref="B98:J98"/>
    <mergeCell ref="A68:K68"/>
    <mergeCell ref="A69:K69"/>
    <mergeCell ref="A62:K62"/>
    <mergeCell ref="A63:K63"/>
    <mergeCell ref="A64:J64"/>
    <mergeCell ref="B65:J65"/>
    <mergeCell ref="B66:J66"/>
    <mergeCell ref="A67:J67"/>
    <mergeCell ref="B70:I70"/>
    <mergeCell ref="B71:I71"/>
    <mergeCell ref="C72:E72"/>
    <mergeCell ref="H72:I72"/>
    <mergeCell ref="C74:E74"/>
    <mergeCell ref="H74:I74"/>
    <mergeCell ref="C80:E80"/>
    <mergeCell ref="H80:I80"/>
    <mergeCell ref="H78:I78"/>
    <mergeCell ref="H75:I75"/>
    <mergeCell ref="C76:E76"/>
    <mergeCell ref="H76:I76"/>
    <mergeCell ref="C78:E78"/>
    <mergeCell ref="C77:E77"/>
    <mergeCell ref="H77:I77"/>
    <mergeCell ref="C75:E75"/>
    <mergeCell ref="C73:E73"/>
    <mergeCell ref="H73:I73"/>
    <mergeCell ref="C79:E79"/>
    <mergeCell ref="H79:I79"/>
    <mergeCell ref="B56:I56"/>
    <mergeCell ref="A57:I57"/>
    <mergeCell ref="A58:K58"/>
    <mergeCell ref="A59:I59"/>
    <mergeCell ref="B60:I60"/>
    <mergeCell ref="A61:I61"/>
    <mergeCell ref="B50:I50"/>
    <mergeCell ref="A51:I51"/>
    <mergeCell ref="A52:K52"/>
    <mergeCell ref="A53:K53"/>
    <mergeCell ref="A54:I54"/>
    <mergeCell ref="B55:I55"/>
    <mergeCell ref="A44:K44"/>
    <mergeCell ref="B45:I45"/>
    <mergeCell ref="B46:I46"/>
    <mergeCell ref="B47:I47"/>
    <mergeCell ref="B48:I48"/>
    <mergeCell ref="B49:I49"/>
    <mergeCell ref="A38:J38"/>
    <mergeCell ref="B39:J39"/>
    <mergeCell ref="B40:J40"/>
    <mergeCell ref="B41:J41"/>
    <mergeCell ref="A42:J42"/>
    <mergeCell ref="A43:K43"/>
    <mergeCell ref="B32:I32"/>
    <mergeCell ref="B33:I33"/>
    <mergeCell ref="B34:I34"/>
    <mergeCell ref="A35:J35"/>
    <mergeCell ref="A36:K36"/>
    <mergeCell ref="A37:K37"/>
    <mergeCell ref="B26:I26"/>
    <mergeCell ref="A27:I27"/>
    <mergeCell ref="A28:K28"/>
    <mergeCell ref="A29:I29"/>
    <mergeCell ref="C31:D31"/>
    <mergeCell ref="G31:H31"/>
    <mergeCell ref="B19:I19"/>
    <mergeCell ref="B20:I20"/>
    <mergeCell ref="B22:I22"/>
    <mergeCell ref="B23:I23"/>
    <mergeCell ref="B24:I24"/>
    <mergeCell ref="B25:I25"/>
    <mergeCell ref="A13:I13"/>
    <mergeCell ref="B14:I14"/>
    <mergeCell ref="B15:I15"/>
    <mergeCell ref="A16:I16"/>
    <mergeCell ref="A17:K17"/>
    <mergeCell ref="A18:I18"/>
    <mergeCell ref="C6:E6"/>
    <mergeCell ref="G6:I6"/>
    <mergeCell ref="C8:I8"/>
    <mergeCell ref="A10:J10"/>
    <mergeCell ref="A12:K12"/>
    <mergeCell ref="A1:B1"/>
    <mergeCell ref="C1:K1"/>
    <mergeCell ref="A2:K2"/>
    <mergeCell ref="B3:I3"/>
    <mergeCell ref="B4:I4"/>
    <mergeCell ref="C5:I5"/>
    <mergeCell ref="H9:I9"/>
    <mergeCell ref="C9:D9"/>
    <mergeCell ref="F9:G9"/>
  </mergeCells>
  <pageMargins left="0.39370078740157483" right="0.39370078740157483" top="0.39370078740157483" bottom="0.39370078740157483" header="0.39370078740157483" footer="0.39370078740157483"/>
  <pageSetup paperSize="9" scale="5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N138"/>
  <sheetViews>
    <sheetView topLeftCell="A82" zoomScalePageLayoutView="85" workbookViewId="0">
      <selection activeCell="J88" sqref="J88:J90"/>
    </sheetView>
  </sheetViews>
  <sheetFormatPr defaultColWidth="9.140625" defaultRowHeight="12.75" x14ac:dyDescent="0.2"/>
  <cols>
    <col min="1" max="1" width="3.42578125" customWidth="1"/>
    <col min="2" max="2" width="56.85546875" bestFit="1" customWidth="1"/>
    <col min="3" max="3" width="6.7109375" bestFit="1" customWidth="1"/>
    <col min="4" max="4" width="6.140625" bestFit="1" customWidth="1"/>
    <col min="5" max="5" width="16.85546875" bestFit="1" customWidth="1"/>
    <col min="6" max="6" width="16.28515625" bestFit="1" customWidth="1"/>
    <col min="7" max="7" width="20.5703125" bestFit="1" customWidth="1"/>
    <col min="8" max="8" width="4.7109375" bestFit="1" customWidth="1"/>
    <col min="9" max="9" width="26.28515625" bestFit="1" customWidth="1"/>
    <col min="10" max="10" width="9.28515625" bestFit="1" customWidth="1"/>
    <col min="11" max="11" width="13.85546875" bestFit="1" customWidth="1"/>
    <col min="12" max="12" width="6.5703125" bestFit="1" customWidth="1"/>
    <col min="13" max="13" width="33.140625" customWidth="1"/>
    <col min="14" max="14" width="15.85546875" customWidth="1"/>
    <col min="15" max="15" width="9.5703125" bestFit="1" customWidth="1"/>
  </cols>
  <sheetData>
    <row r="1" spans="1:13" ht="20.25" x14ac:dyDescent="0.3">
      <c r="A1" s="146" t="s">
        <v>110</v>
      </c>
      <c r="B1" s="148"/>
      <c r="C1" s="146" t="s">
        <v>158</v>
      </c>
      <c r="D1" s="147"/>
      <c r="E1" s="147"/>
      <c r="F1" s="147"/>
      <c r="G1" s="147"/>
      <c r="H1" s="147"/>
      <c r="I1" s="147"/>
      <c r="J1" s="147"/>
      <c r="K1" s="148"/>
    </row>
    <row r="2" spans="1:13" x14ac:dyDescent="0.2">
      <c r="A2" s="142" t="s">
        <v>24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</row>
    <row r="3" spans="1:13" x14ac:dyDescent="0.2">
      <c r="A3" s="22">
        <v>1</v>
      </c>
      <c r="B3" s="107" t="s">
        <v>13</v>
      </c>
      <c r="C3" s="107"/>
      <c r="D3" s="107"/>
      <c r="E3" s="107"/>
      <c r="F3" s="107"/>
      <c r="G3" s="107"/>
      <c r="H3" s="107"/>
      <c r="I3" s="107"/>
      <c r="J3" s="22" t="s">
        <v>3</v>
      </c>
      <c r="K3" s="22" t="s">
        <v>1</v>
      </c>
    </row>
    <row r="4" spans="1:13" x14ac:dyDescent="0.2">
      <c r="A4" s="22" t="s">
        <v>5</v>
      </c>
      <c r="B4" s="120" t="s">
        <v>45</v>
      </c>
      <c r="C4" s="149"/>
      <c r="D4" s="149"/>
      <c r="E4" s="149"/>
      <c r="F4" s="149"/>
      <c r="G4" s="149"/>
      <c r="H4" s="149"/>
      <c r="I4" s="149"/>
      <c r="J4" s="31"/>
      <c r="K4" s="75"/>
    </row>
    <row r="5" spans="1:13" x14ac:dyDescent="0.2">
      <c r="A5" s="22" t="s">
        <v>6</v>
      </c>
      <c r="B5" s="32" t="s">
        <v>56</v>
      </c>
      <c r="C5" s="152" t="s">
        <v>106</v>
      </c>
      <c r="D5" s="153"/>
      <c r="E5" s="153"/>
      <c r="F5" s="153"/>
      <c r="G5" s="153"/>
      <c r="H5" s="153"/>
      <c r="I5" s="154"/>
      <c r="J5" s="67"/>
      <c r="K5" s="66">
        <f>ROUND(K4*J5,2)</f>
        <v>0</v>
      </c>
    </row>
    <row r="6" spans="1:13" x14ac:dyDescent="0.2">
      <c r="A6" s="22" t="s">
        <v>7</v>
      </c>
      <c r="B6" s="32" t="s">
        <v>57</v>
      </c>
      <c r="C6" s="155" t="s">
        <v>102</v>
      </c>
      <c r="D6" s="155"/>
      <c r="E6" s="155"/>
      <c r="F6" s="73"/>
      <c r="G6" s="152" t="s">
        <v>107</v>
      </c>
      <c r="H6" s="153"/>
      <c r="I6" s="154"/>
      <c r="J6" s="67"/>
      <c r="K6" s="66">
        <f>ROUND(F6*J6,2)</f>
        <v>0</v>
      </c>
    </row>
    <row r="7" spans="1:13" x14ac:dyDescent="0.2">
      <c r="A7" s="22" t="s">
        <v>8</v>
      </c>
      <c r="B7" s="31" t="s">
        <v>2</v>
      </c>
      <c r="C7" s="58" t="s">
        <v>103</v>
      </c>
      <c r="D7" s="58">
        <v>220</v>
      </c>
      <c r="E7" s="58" t="s">
        <v>104</v>
      </c>
      <c r="F7" s="58">
        <v>0</v>
      </c>
      <c r="G7" t="s">
        <v>105</v>
      </c>
      <c r="H7" s="57">
        <v>0</v>
      </c>
      <c r="I7" s="74" t="s">
        <v>108</v>
      </c>
      <c r="J7" s="34">
        <v>0.2</v>
      </c>
      <c r="K7" s="66">
        <f>ROUND((K4+K9)/D7*F7*H7*J7,2)</f>
        <v>0</v>
      </c>
    </row>
    <row r="8" spans="1:13" x14ac:dyDescent="0.2">
      <c r="A8" s="22" t="s">
        <v>9</v>
      </c>
      <c r="B8" s="32" t="s">
        <v>58</v>
      </c>
      <c r="C8" s="153" t="s">
        <v>109</v>
      </c>
      <c r="D8" s="153"/>
      <c r="E8" s="153"/>
      <c r="F8" s="153"/>
      <c r="G8" s="153"/>
      <c r="H8" s="153"/>
      <c r="I8" s="154"/>
      <c r="J8" s="35">
        <v>0.14280000000000001</v>
      </c>
      <c r="K8" s="66">
        <f>ROUND(((K4+K9)/D7*F7*H7*J7)*J8,2)</f>
        <v>0</v>
      </c>
      <c r="M8" s="59"/>
    </row>
    <row r="9" spans="1:13" x14ac:dyDescent="0.2">
      <c r="A9" s="22" t="s">
        <v>10</v>
      </c>
      <c r="B9" s="31" t="s">
        <v>183</v>
      </c>
      <c r="C9" s="152" t="s">
        <v>140</v>
      </c>
      <c r="D9" s="154"/>
      <c r="E9" s="31">
        <v>66.78</v>
      </c>
      <c r="F9" s="152" t="s">
        <v>141</v>
      </c>
      <c r="G9" s="154"/>
      <c r="H9" s="114">
        <v>220</v>
      </c>
      <c r="I9" s="116"/>
      <c r="J9" s="35"/>
      <c r="K9" s="75"/>
    </row>
    <row r="10" spans="1:13" x14ac:dyDescent="0.2">
      <c r="A10" s="142" t="s">
        <v>78</v>
      </c>
      <c r="B10" s="142"/>
      <c r="C10" s="142"/>
      <c r="D10" s="142"/>
      <c r="E10" s="142"/>
      <c r="F10" s="142"/>
      <c r="G10" s="142"/>
      <c r="H10" s="142"/>
      <c r="I10" s="142"/>
      <c r="J10" s="142"/>
      <c r="K10" s="60">
        <f>ROUND(SUM(K4:K9),2)</f>
        <v>0</v>
      </c>
    </row>
    <row r="11" spans="1:13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2"/>
    </row>
    <row r="12" spans="1:13" x14ac:dyDescent="0.2">
      <c r="A12" s="142" t="s">
        <v>59</v>
      </c>
      <c r="B12" s="142"/>
      <c r="C12" s="142"/>
      <c r="D12" s="142"/>
      <c r="E12" s="142"/>
      <c r="F12" s="142"/>
      <c r="G12" s="142"/>
      <c r="H12" s="142"/>
      <c r="I12" s="142"/>
      <c r="J12" s="142"/>
      <c r="K12" s="142"/>
    </row>
    <row r="13" spans="1:13" x14ac:dyDescent="0.2">
      <c r="A13" s="143" t="s">
        <v>126</v>
      </c>
      <c r="B13" s="143"/>
      <c r="C13" s="143"/>
      <c r="D13" s="143"/>
      <c r="E13" s="143"/>
      <c r="F13" s="143"/>
      <c r="G13" s="143"/>
      <c r="H13" s="143"/>
      <c r="I13" s="143"/>
      <c r="J13" s="64" t="s">
        <v>3</v>
      </c>
      <c r="K13" s="64" t="s">
        <v>1</v>
      </c>
    </row>
    <row r="14" spans="1:13" x14ac:dyDescent="0.2">
      <c r="A14" s="22" t="s">
        <v>5</v>
      </c>
      <c r="B14" s="120" t="s">
        <v>111</v>
      </c>
      <c r="C14" s="120"/>
      <c r="D14" s="120"/>
      <c r="E14" s="120"/>
      <c r="F14" s="120"/>
      <c r="G14" s="120"/>
      <c r="H14" s="120"/>
      <c r="I14" s="120"/>
      <c r="J14" s="10">
        <v>8.3299999999999999E-2</v>
      </c>
      <c r="K14" s="24">
        <f>ROUND($K$10*J14,2)</f>
        <v>0</v>
      </c>
    </row>
    <row r="15" spans="1:13" x14ac:dyDescent="0.2">
      <c r="A15" s="22" t="s">
        <v>6</v>
      </c>
      <c r="B15" s="120" t="s">
        <v>125</v>
      </c>
      <c r="C15" s="120"/>
      <c r="D15" s="120"/>
      <c r="E15" s="120"/>
      <c r="F15" s="120"/>
      <c r="G15" s="120"/>
      <c r="H15" s="120"/>
      <c r="I15" s="120"/>
      <c r="J15" s="23">
        <f>J14/3</f>
        <v>2.7766666666666665E-2</v>
      </c>
      <c r="K15" s="24">
        <f>ROUND(J15*K10,2)</f>
        <v>0</v>
      </c>
    </row>
    <row r="16" spans="1:13" x14ac:dyDescent="0.2">
      <c r="A16" s="145" t="s">
        <v>112</v>
      </c>
      <c r="B16" s="142"/>
      <c r="C16" s="142"/>
      <c r="D16" s="142"/>
      <c r="E16" s="142"/>
      <c r="F16" s="142"/>
      <c r="G16" s="142"/>
      <c r="H16" s="142"/>
      <c r="I16" s="142"/>
      <c r="J16" s="61">
        <f>TRUNC(SUM(J14:J15),4)</f>
        <v>0.111</v>
      </c>
      <c r="K16" s="60">
        <f>ROUND(SUM(K14:K15),2)</f>
        <v>0</v>
      </c>
    </row>
    <row r="17" spans="1:14" x14ac:dyDescent="0.2">
      <c r="A17" s="150"/>
      <c r="B17" s="151"/>
      <c r="C17" s="151"/>
      <c r="D17" s="151"/>
      <c r="E17" s="151"/>
      <c r="F17" s="151"/>
      <c r="G17" s="151"/>
      <c r="H17" s="151"/>
      <c r="I17" s="151"/>
      <c r="J17" s="151"/>
      <c r="K17" s="151"/>
    </row>
    <row r="18" spans="1:14" x14ac:dyDescent="0.2">
      <c r="A18" s="143" t="s">
        <v>69</v>
      </c>
      <c r="B18" s="143"/>
      <c r="C18" s="143"/>
      <c r="D18" s="143"/>
      <c r="E18" s="143"/>
      <c r="F18" s="143"/>
      <c r="G18" s="143"/>
      <c r="H18" s="143"/>
      <c r="I18" s="143"/>
      <c r="J18" s="64" t="s">
        <v>3</v>
      </c>
      <c r="K18" s="64" t="s">
        <v>1</v>
      </c>
      <c r="M18" s="29"/>
      <c r="N18" s="28"/>
    </row>
    <row r="19" spans="1:14" x14ac:dyDescent="0.2">
      <c r="A19" s="22" t="s">
        <v>5</v>
      </c>
      <c r="B19" s="120" t="s">
        <v>113</v>
      </c>
      <c r="C19" s="120"/>
      <c r="D19" s="120"/>
      <c r="E19" s="120"/>
      <c r="F19" s="120"/>
      <c r="G19" s="120"/>
      <c r="H19" s="120"/>
      <c r="I19" s="120"/>
      <c r="J19" s="10">
        <v>0.2</v>
      </c>
      <c r="K19" s="24">
        <f>ROUND(J19*($K$10+$K$14+$K$15),2)</f>
        <v>0</v>
      </c>
      <c r="M19" s="30"/>
      <c r="N19" s="28"/>
    </row>
    <row r="20" spans="1:14" x14ac:dyDescent="0.2">
      <c r="A20" s="22" t="s">
        <v>6</v>
      </c>
      <c r="B20" s="149" t="s">
        <v>62</v>
      </c>
      <c r="C20" s="149"/>
      <c r="D20" s="120"/>
      <c r="E20" s="120"/>
      <c r="F20" s="120"/>
      <c r="G20" s="120"/>
      <c r="H20" s="120"/>
      <c r="I20" s="120"/>
      <c r="J20" s="10">
        <v>2.5000000000000001E-2</v>
      </c>
      <c r="K20" s="24">
        <f>ROUND(J20*($K$10+$K$14+$K$15),2)</f>
        <v>0</v>
      </c>
      <c r="M20" s="29"/>
    </row>
    <row r="21" spans="1:14" x14ac:dyDescent="0.2">
      <c r="A21" s="63" t="s">
        <v>7</v>
      </c>
      <c r="B21" s="32" t="s">
        <v>63</v>
      </c>
      <c r="C21" s="33"/>
      <c r="D21" s="33" t="s">
        <v>114</v>
      </c>
      <c r="E21" s="68"/>
      <c r="F21" s="31" t="s">
        <v>115</v>
      </c>
      <c r="G21" s="69"/>
      <c r="H21" s="31" t="s">
        <v>116</v>
      </c>
      <c r="I21" s="70"/>
      <c r="J21" s="10">
        <f>I21*G21</f>
        <v>0</v>
      </c>
      <c r="K21" s="24">
        <f t="shared" ref="K21:K26" si="0">ROUND(J21*($K$10+$K$14+$K$15),2)</f>
        <v>0</v>
      </c>
      <c r="M21" s="29"/>
    </row>
    <row r="22" spans="1:14" x14ac:dyDescent="0.2">
      <c r="A22" s="22" t="s">
        <v>8</v>
      </c>
      <c r="B22" s="144" t="s">
        <v>61</v>
      </c>
      <c r="C22" s="144"/>
      <c r="D22" s="120"/>
      <c r="E22" s="120"/>
      <c r="F22" s="120"/>
      <c r="G22" s="120"/>
      <c r="H22" s="120"/>
      <c r="I22" s="120"/>
      <c r="J22" s="10">
        <v>1.4999999999999999E-2</v>
      </c>
      <c r="K22" s="24">
        <f t="shared" si="0"/>
        <v>0</v>
      </c>
      <c r="M22" s="30"/>
    </row>
    <row r="23" spans="1:14" x14ac:dyDescent="0.2">
      <c r="A23" s="22" t="s">
        <v>9</v>
      </c>
      <c r="B23" s="120" t="s">
        <v>64</v>
      </c>
      <c r="C23" s="120"/>
      <c r="D23" s="120"/>
      <c r="E23" s="120"/>
      <c r="F23" s="120"/>
      <c r="G23" s="120"/>
      <c r="H23" s="120"/>
      <c r="I23" s="120"/>
      <c r="J23" s="10">
        <v>0.01</v>
      </c>
      <c r="K23" s="24">
        <f t="shared" si="0"/>
        <v>0</v>
      </c>
      <c r="M23" s="30"/>
    </row>
    <row r="24" spans="1:14" x14ac:dyDescent="0.2">
      <c r="A24" s="22" t="s">
        <v>10</v>
      </c>
      <c r="B24" s="120" t="s">
        <v>65</v>
      </c>
      <c r="C24" s="120"/>
      <c r="D24" s="120"/>
      <c r="E24" s="120"/>
      <c r="F24" s="120"/>
      <c r="G24" s="120"/>
      <c r="H24" s="120"/>
      <c r="I24" s="120"/>
      <c r="J24" s="10">
        <v>6.0000000000000001E-3</v>
      </c>
      <c r="K24" s="24">
        <f t="shared" si="0"/>
        <v>0</v>
      </c>
      <c r="M24" s="30"/>
    </row>
    <row r="25" spans="1:14" x14ac:dyDescent="0.2">
      <c r="A25" s="22" t="s">
        <v>11</v>
      </c>
      <c r="B25" s="120" t="s">
        <v>66</v>
      </c>
      <c r="C25" s="120"/>
      <c r="D25" s="120"/>
      <c r="E25" s="120"/>
      <c r="F25" s="120"/>
      <c r="G25" s="120"/>
      <c r="H25" s="120"/>
      <c r="I25" s="120"/>
      <c r="J25" s="10">
        <v>2E-3</v>
      </c>
      <c r="K25" s="24">
        <f t="shared" si="0"/>
        <v>0</v>
      </c>
      <c r="M25" s="30"/>
    </row>
    <row r="26" spans="1:14" x14ac:dyDescent="0.2">
      <c r="A26" s="22" t="s">
        <v>12</v>
      </c>
      <c r="B26" s="120" t="s">
        <v>67</v>
      </c>
      <c r="C26" s="120"/>
      <c r="D26" s="120"/>
      <c r="E26" s="120"/>
      <c r="F26" s="120"/>
      <c r="G26" s="120"/>
      <c r="H26" s="120"/>
      <c r="I26" s="120"/>
      <c r="J26" s="10">
        <v>0.08</v>
      </c>
      <c r="K26" s="24">
        <f t="shared" si="0"/>
        <v>0</v>
      </c>
      <c r="M26" s="30"/>
    </row>
    <row r="27" spans="1:14" x14ac:dyDescent="0.2">
      <c r="A27" s="107" t="s">
        <v>68</v>
      </c>
      <c r="B27" s="107"/>
      <c r="C27" s="107"/>
      <c r="D27" s="107"/>
      <c r="E27" s="107"/>
      <c r="F27" s="107"/>
      <c r="G27" s="107"/>
      <c r="H27" s="107"/>
      <c r="I27" s="107"/>
      <c r="J27" s="3">
        <f>SUM(J19:J26)</f>
        <v>0.33800000000000002</v>
      </c>
      <c r="K27" s="25">
        <f>ROUND(SUM(K19:K26),2)</f>
        <v>0</v>
      </c>
      <c r="M27" s="30"/>
    </row>
    <row r="28" spans="1:14" x14ac:dyDescent="0.2">
      <c r="A28" s="140"/>
      <c r="B28" s="140"/>
      <c r="C28" s="140"/>
      <c r="D28" s="140"/>
      <c r="E28" s="140"/>
      <c r="F28" s="140"/>
      <c r="G28" s="140"/>
      <c r="H28" s="140"/>
      <c r="I28" s="140"/>
      <c r="J28" s="140"/>
      <c r="K28" s="141"/>
      <c r="M28" s="30"/>
    </row>
    <row r="29" spans="1:14" x14ac:dyDescent="0.2">
      <c r="A29" s="107" t="s">
        <v>70</v>
      </c>
      <c r="B29" s="107"/>
      <c r="C29" s="107"/>
      <c r="D29" s="107"/>
      <c r="E29" s="107"/>
      <c r="F29" s="107"/>
      <c r="G29" s="107"/>
      <c r="H29" s="107"/>
      <c r="I29" s="107"/>
      <c r="J29" s="3"/>
      <c r="K29" s="22" t="s">
        <v>1</v>
      </c>
      <c r="M29" s="30"/>
    </row>
    <row r="30" spans="1:14" x14ac:dyDescent="0.2">
      <c r="A30" s="22" t="s">
        <v>5</v>
      </c>
      <c r="B30" s="31" t="s">
        <v>117</v>
      </c>
      <c r="C30" s="31" t="s">
        <v>118</v>
      </c>
      <c r="D30" s="31">
        <v>22</v>
      </c>
      <c r="E30" s="31" t="s">
        <v>119</v>
      </c>
      <c r="F30" s="68"/>
      <c r="G30" s="31" t="s">
        <v>120</v>
      </c>
      <c r="H30" s="68"/>
      <c r="I30" s="31"/>
      <c r="J30" s="26" t="s">
        <v>0</v>
      </c>
      <c r="K30" s="37">
        <f>ROUND((D30*F30*H30)-(K4*0.06),2)</f>
        <v>0</v>
      </c>
      <c r="M30" s="30"/>
    </row>
    <row r="31" spans="1:14" x14ac:dyDescent="0.2">
      <c r="A31" s="22" t="s">
        <v>6</v>
      </c>
      <c r="B31" s="32" t="s">
        <v>179</v>
      </c>
      <c r="C31" s="152" t="s">
        <v>121</v>
      </c>
      <c r="D31" s="154"/>
      <c r="E31" s="68"/>
      <c r="F31" s="45" t="s">
        <v>122</v>
      </c>
      <c r="G31" s="187"/>
      <c r="H31" s="188"/>
      <c r="I31" s="31"/>
      <c r="J31" s="26" t="s">
        <v>0</v>
      </c>
      <c r="K31" s="37">
        <f>ROUND(E31*(100%-G31),2)</f>
        <v>0</v>
      </c>
    </row>
    <row r="32" spans="1:14" x14ac:dyDescent="0.2">
      <c r="A32" s="22" t="s">
        <v>7</v>
      </c>
      <c r="B32" s="114" t="s">
        <v>180</v>
      </c>
      <c r="C32" s="115"/>
      <c r="D32" s="115"/>
      <c r="E32" s="115"/>
      <c r="F32" s="115"/>
      <c r="G32" s="115"/>
      <c r="H32" s="115"/>
      <c r="I32" s="116"/>
      <c r="J32" s="26" t="s">
        <v>0</v>
      </c>
      <c r="K32" s="71"/>
    </row>
    <row r="33" spans="1:11" x14ac:dyDescent="0.2">
      <c r="A33" s="22" t="s">
        <v>8</v>
      </c>
      <c r="B33" s="191" t="s">
        <v>181</v>
      </c>
      <c r="C33" s="191"/>
      <c r="D33" s="191"/>
      <c r="E33" s="191"/>
      <c r="F33" s="191"/>
      <c r="G33" s="191"/>
      <c r="H33" s="191"/>
      <c r="I33" s="191"/>
      <c r="J33" s="26" t="s">
        <v>0</v>
      </c>
      <c r="K33" s="71"/>
    </row>
    <row r="34" spans="1:11" x14ac:dyDescent="0.2">
      <c r="A34" s="22" t="s">
        <v>9</v>
      </c>
      <c r="B34" s="114" t="s">
        <v>182</v>
      </c>
      <c r="C34" s="115"/>
      <c r="D34" s="115"/>
      <c r="E34" s="115"/>
      <c r="F34" s="115"/>
      <c r="G34" s="115"/>
      <c r="H34" s="115"/>
      <c r="I34" s="116"/>
      <c r="J34" s="26"/>
      <c r="K34" s="71"/>
    </row>
    <row r="35" spans="1:11" x14ac:dyDescent="0.2">
      <c r="A35" s="107" t="s">
        <v>71</v>
      </c>
      <c r="B35" s="107"/>
      <c r="C35" s="107"/>
      <c r="D35" s="107"/>
      <c r="E35" s="107"/>
      <c r="F35" s="107"/>
      <c r="G35" s="107"/>
      <c r="H35" s="107"/>
      <c r="I35" s="107"/>
      <c r="J35" s="107"/>
      <c r="K35" s="25">
        <f>ROUND(SUM(K30:K34),2)</f>
        <v>0</v>
      </c>
    </row>
    <row r="36" spans="1:11" x14ac:dyDescent="0.2">
      <c r="A36" s="140"/>
      <c r="B36" s="140"/>
      <c r="C36" s="140"/>
      <c r="D36" s="140"/>
      <c r="E36" s="140"/>
      <c r="F36" s="140"/>
      <c r="G36" s="140"/>
      <c r="H36" s="140"/>
      <c r="I36" s="140"/>
      <c r="J36" s="140"/>
      <c r="K36" s="141"/>
    </row>
    <row r="37" spans="1:11" x14ac:dyDescent="0.2">
      <c r="A37" s="172" t="s">
        <v>72</v>
      </c>
      <c r="B37" s="172"/>
      <c r="C37" s="172"/>
      <c r="D37" s="172"/>
      <c r="E37" s="172"/>
      <c r="F37" s="172"/>
      <c r="G37" s="172"/>
      <c r="H37" s="172"/>
      <c r="I37" s="172"/>
      <c r="J37" s="172"/>
      <c r="K37" s="172"/>
    </row>
    <row r="38" spans="1:11" x14ac:dyDescent="0.2">
      <c r="A38" s="107" t="s">
        <v>76</v>
      </c>
      <c r="B38" s="107"/>
      <c r="C38" s="107"/>
      <c r="D38" s="107"/>
      <c r="E38" s="107"/>
      <c r="F38" s="107"/>
      <c r="G38" s="107"/>
      <c r="H38" s="107"/>
      <c r="I38" s="107"/>
      <c r="J38" s="107"/>
      <c r="K38" s="22" t="s">
        <v>1</v>
      </c>
    </row>
    <row r="39" spans="1:11" x14ac:dyDescent="0.2">
      <c r="A39" s="22" t="s">
        <v>73</v>
      </c>
      <c r="B39" s="120" t="s">
        <v>127</v>
      </c>
      <c r="C39" s="120"/>
      <c r="D39" s="120"/>
      <c r="E39" s="120"/>
      <c r="F39" s="120"/>
      <c r="G39" s="120"/>
      <c r="H39" s="120"/>
      <c r="I39" s="120"/>
      <c r="J39" s="120"/>
      <c r="K39" s="24">
        <f>K16</f>
        <v>0</v>
      </c>
    </row>
    <row r="40" spans="1:11" x14ac:dyDescent="0.2">
      <c r="A40" s="22" t="s">
        <v>74</v>
      </c>
      <c r="B40" s="120" t="s">
        <v>60</v>
      </c>
      <c r="C40" s="120"/>
      <c r="D40" s="120"/>
      <c r="E40" s="120"/>
      <c r="F40" s="120"/>
      <c r="G40" s="120"/>
      <c r="H40" s="120"/>
      <c r="I40" s="120"/>
      <c r="J40" s="120"/>
      <c r="K40" s="24">
        <f>K27</f>
        <v>0</v>
      </c>
    </row>
    <row r="41" spans="1:11" x14ac:dyDescent="0.2">
      <c r="A41" s="22" t="s">
        <v>75</v>
      </c>
      <c r="B41" s="120" t="s">
        <v>77</v>
      </c>
      <c r="C41" s="120"/>
      <c r="D41" s="120"/>
      <c r="E41" s="120"/>
      <c r="F41" s="120"/>
      <c r="G41" s="120"/>
      <c r="H41" s="120"/>
      <c r="I41" s="120"/>
      <c r="J41" s="120"/>
      <c r="K41" s="24">
        <f>K35</f>
        <v>0</v>
      </c>
    </row>
    <row r="42" spans="1:11" x14ac:dyDescent="0.2">
      <c r="A42" s="107" t="s">
        <v>79</v>
      </c>
      <c r="B42" s="107"/>
      <c r="C42" s="107"/>
      <c r="D42" s="107"/>
      <c r="E42" s="107"/>
      <c r="F42" s="107"/>
      <c r="G42" s="107"/>
      <c r="H42" s="107"/>
      <c r="I42" s="107"/>
      <c r="J42" s="107"/>
      <c r="K42" s="25">
        <f>ROUND(SUM(K39:K41),2)</f>
        <v>0</v>
      </c>
    </row>
    <row r="43" spans="1:11" x14ac:dyDescent="0.2">
      <c r="A43" s="189"/>
      <c r="B43" s="190"/>
      <c r="C43" s="190"/>
      <c r="D43" s="190"/>
      <c r="E43" s="190"/>
      <c r="F43" s="190"/>
      <c r="G43" s="190"/>
      <c r="H43" s="190"/>
      <c r="I43" s="190"/>
      <c r="J43" s="190"/>
      <c r="K43" s="190"/>
    </row>
    <row r="44" spans="1:11" x14ac:dyDescent="0.2">
      <c r="A44" s="142" t="s">
        <v>80</v>
      </c>
      <c r="B44" s="142"/>
      <c r="C44" s="142"/>
      <c r="D44" s="142"/>
      <c r="E44" s="142"/>
      <c r="F44" s="142"/>
      <c r="G44" s="142"/>
      <c r="H44" s="142"/>
      <c r="I44" s="142"/>
      <c r="J44" s="142"/>
      <c r="K44" s="142"/>
    </row>
    <row r="45" spans="1:11" x14ac:dyDescent="0.2">
      <c r="A45" s="22">
        <v>3</v>
      </c>
      <c r="B45" s="107" t="s">
        <v>81</v>
      </c>
      <c r="C45" s="107"/>
      <c r="D45" s="107"/>
      <c r="E45" s="107"/>
      <c r="F45" s="107"/>
      <c r="G45" s="107"/>
      <c r="H45" s="107"/>
      <c r="I45" s="107"/>
      <c r="J45" s="22" t="s">
        <v>3</v>
      </c>
      <c r="K45" s="22" t="s">
        <v>1</v>
      </c>
    </row>
    <row r="46" spans="1:11" x14ac:dyDescent="0.2">
      <c r="A46" s="22" t="s">
        <v>5</v>
      </c>
      <c r="B46" s="120" t="s">
        <v>84</v>
      </c>
      <c r="C46" s="120"/>
      <c r="D46" s="120"/>
      <c r="E46" s="120"/>
      <c r="F46" s="120"/>
      <c r="G46" s="120"/>
      <c r="H46" s="120"/>
      <c r="I46" s="120"/>
      <c r="J46" s="10">
        <f>100%/12</f>
        <v>8.3333333333333329E-2</v>
      </c>
      <c r="K46" s="24">
        <f>ROUND($K$10*J46,2)</f>
        <v>0</v>
      </c>
    </row>
    <row r="47" spans="1:11" x14ac:dyDescent="0.2">
      <c r="A47" s="22" t="s">
        <v>6</v>
      </c>
      <c r="B47" s="120" t="s">
        <v>83</v>
      </c>
      <c r="C47" s="120"/>
      <c r="D47" s="120"/>
      <c r="E47" s="120"/>
      <c r="F47" s="120"/>
      <c r="G47" s="120"/>
      <c r="H47" s="120"/>
      <c r="I47" s="120"/>
      <c r="J47" s="21">
        <f>0.08*J46</f>
        <v>6.6666666666666662E-3</v>
      </c>
      <c r="K47" s="24">
        <f>ROUND(J47*K10,2)</f>
        <v>0</v>
      </c>
    </row>
    <row r="48" spans="1:11" x14ac:dyDescent="0.2">
      <c r="A48" s="22" t="s">
        <v>7</v>
      </c>
      <c r="B48" s="120" t="s">
        <v>82</v>
      </c>
      <c r="C48" s="120"/>
      <c r="D48" s="120"/>
      <c r="E48" s="120"/>
      <c r="F48" s="120"/>
      <c r="G48" s="120"/>
      <c r="H48" s="120"/>
      <c r="I48" s="120"/>
      <c r="J48" s="10">
        <f>(100/30*7/12)%</f>
        <v>1.9444444444444445E-2</v>
      </c>
      <c r="K48" s="24">
        <f>ROUND($K$10*J48,2)</f>
        <v>0</v>
      </c>
    </row>
    <row r="49" spans="1:12" x14ac:dyDescent="0.2">
      <c r="A49" s="22" t="s">
        <v>8</v>
      </c>
      <c r="B49" s="120" t="s">
        <v>85</v>
      </c>
      <c r="C49" s="120"/>
      <c r="D49" s="120"/>
      <c r="E49" s="120"/>
      <c r="F49" s="120"/>
      <c r="G49" s="120"/>
      <c r="H49" s="120"/>
      <c r="I49" s="120"/>
      <c r="J49" s="23">
        <f>J27*J48</f>
        <v>6.5722222222222224E-3</v>
      </c>
      <c r="K49" s="24">
        <f>ROUND(K48*J27,2)</f>
        <v>0</v>
      </c>
    </row>
    <row r="50" spans="1:12" x14ac:dyDescent="0.2">
      <c r="A50" s="22" t="s">
        <v>9</v>
      </c>
      <c r="B50" s="120" t="s">
        <v>123</v>
      </c>
      <c r="C50" s="120"/>
      <c r="D50" s="120"/>
      <c r="E50" s="120"/>
      <c r="F50" s="120"/>
      <c r="G50" s="120"/>
      <c r="H50" s="120"/>
      <c r="I50" s="120"/>
      <c r="J50" s="10">
        <f>1*0.08*0.5%</f>
        <v>4.0000000000000002E-4</v>
      </c>
      <c r="K50" s="24">
        <f>ROUND($K$10*J50,2)</f>
        <v>0</v>
      </c>
    </row>
    <row r="51" spans="1:12" x14ac:dyDescent="0.2">
      <c r="A51" s="107" t="s">
        <v>86</v>
      </c>
      <c r="B51" s="107"/>
      <c r="C51" s="107"/>
      <c r="D51" s="107"/>
      <c r="E51" s="107"/>
      <c r="F51" s="107"/>
      <c r="G51" s="107"/>
      <c r="H51" s="107"/>
      <c r="I51" s="107"/>
      <c r="J51" s="3">
        <f>ROUND(SUM(J46:J50),4)</f>
        <v>0.1164</v>
      </c>
      <c r="K51" s="25">
        <f>ROUND(SUM(K46:K50),2)</f>
        <v>0</v>
      </c>
    </row>
    <row r="52" spans="1:12" x14ac:dyDescent="0.2">
      <c r="A52" s="117"/>
      <c r="B52" s="118"/>
      <c r="C52" s="118"/>
      <c r="D52" s="118"/>
      <c r="E52" s="118"/>
      <c r="F52" s="118"/>
      <c r="G52" s="118"/>
      <c r="H52" s="118"/>
      <c r="I52" s="118"/>
      <c r="J52" s="118"/>
      <c r="K52" s="118"/>
    </row>
    <row r="53" spans="1:12" x14ac:dyDescent="0.2">
      <c r="A53" s="142" t="s">
        <v>87</v>
      </c>
      <c r="B53" s="142"/>
      <c r="C53" s="142"/>
      <c r="D53" s="142"/>
      <c r="E53" s="142"/>
      <c r="F53" s="142"/>
      <c r="G53" s="142"/>
      <c r="H53" s="142"/>
      <c r="I53" s="142"/>
      <c r="J53" s="142"/>
      <c r="K53" s="142"/>
    </row>
    <row r="54" spans="1:12" x14ac:dyDescent="0.2">
      <c r="A54" s="107" t="s">
        <v>130</v>
      </c>
      <c r="B54" s="107"/>
      <c r="C54" s="107"/>
      <c r="D54" s="107"/>
      <c r="E54" s="107"/>
      <c r="F54" s="107"/>
      <c r="G54" s="107"/>
      <c r="H54" s="107"/>
      <c r="I54" s="107"/>
      <c r="J54" s="22" t="s">
        <v>3</v>
      </c>
      <c r="K54" s="22" t="s">
        <v>1</v>
      </c>
    </row>
    <row r="55" spans="1:12" x14ac:dyDescent="0.2">
      <c r="A55" s="22" t="s">
        <v>5</v>
      </c>
      <c r="B55" s="114" t="s">
        <v>129</v>
      </c>
      <c r="C55" s="115"/>
      <c r="D55" s="115"/>
      <c r="E55" s="115"/>
      <c r="F55" s="115"/>
      <c r="G55" s="115"/>
      <c r="H55" s="115"/>
      <c r="I55" s="116"/>
      <c r="J55" s="10" t="e">
        <f>ROUND(K55*1/K10,4)</f>
        <v>#DIV/0!</v>
      </c>
      <c r="K55" s="24">
        <f>ROUND((K10+K42+K71)/12,2)</f>
        <v>0</v>
      </c>
      <c r="L55" s="39"/>
    </row>
    <row r="56" spans="1:12" x14ac:dyDescent="0.2">
      <c r="A56" s="22" t="s">
        <v>6</v>
      </c>
      <c r="B56" s="120" t="s">
        <v>128</v>
      </c>
      <c r="C56" s="120"/>
      <c r="D56" s="120"/>
      <c r="E56" s="120"/>
      <c r="F56" s="120"/>
      <c r="G56" s="120"/>
      <c r="H56" s="120"/>
      <c r="I56" s="120"/>
      <c r="J56" s="10" t="e">
        <f>ROUND(K56*1/K10,4)</f>
        <v>#DIV/0!</v>
      </c>
      <c r="K56" s="24">
        <f>ROUND((K10+K42+K71)/12/22,2)</f>
        <v>0</v>
      </c>
    </row>
    <row r="57" spans="1:12" x14ac:dyDescent="0.2">
      <c r="A57" s="117" t="s">
        <v>15</v>
      </c>
      <c r="B57" s="118"/>
      <c r="C57" s="118"/>
      <c r="D57" s="118"/>
      <c r="E57" s="118"/>
      <c r="F57" s="118"/>
      <c r="G57" s="118"/>
      <c r="H57" s="118"/>
      <c r="I57" s="119"/>
      <c r="J57" s="3" t="e">
        <f>TRUNC(SUM(J55:J56),4)</f>
        <v>#DIV/0!</v>
      </c>
      <c r="K57" s="25">
        <f>ROUND(SUM(K55:K56),2)</f>
        <v>0</v>
      </c>
    </row>
    <row r="58" spans="1:12" x14ac:dyDescent="0.2">
      <c r="A58" s="185"/>
      <c r="B58" s="186"/>
      <c r="C58" s="186"/>
      <c r="D58" s="186"/>
      <c r="E58" s="186"/>
      <c r="F58" s="186"/>
      <c r="G58" s="186"/>
      <c r="H58" s="186"/>
      <c r="I58" s="186"/>
      <c r="J58" s="186"/>
      <c r="K58" s="186"/>
    </row>
    <row r="59" spans="1:12" x14ac:dyDescent="0.2">
      <c r="A59" s="117" t="s">
        <v>89</v>
      </c>
      <c r="B59" s="118"/>
      <c r="C59" s="118"/>
      <c r="D59" s="118"/>
      <c r="E59" s="118"/>
      <c r="F59" s="118"/>
      <c r="G59" s="118"/>
      <c r="H59" s="118"/>
      <c r="I59" s="119"/>
      <c r="J59" s="22" t="s">
        <v>3</v>
      </c>
      <c r="K59" s="22" t="s">
        <v>1</v>
      </c>
    </row>
    <row r="60" spans="1:12" x14ac:dyDescent="0.2">
      <c r="A60" s="22" t="s">
        <v>5</v>
      </c>
      <c r="B60" s="120" t="s">
        <v>124</v>
      </c>
      <c r="C60" s="120"/>
      <c r="D60" s="120"/>
      <c r="E60" s="120"/>
      <c r="F60" s="120"/>
      <c r="G60" s="120"/>
      <c r="H60" s="120"/>
      <c r="I60" s="120"/>
      <c r="J60" s="10">
        <v>0</v>
      </c>
      <c r="K60" s="24">
        <f>ROUND($K$10*J60,2)</f>
        <v>0</v>
      </c>
    </row>
    <row r="61" spans="1:12" x14ac:dyDescent="0.2">
      <c r="A61" s="117" t="s">
        <v>17</v>
      </c>
      <c r="B61" s="118"/>
      <c r="C61" s="118"/>
      <c r="D61" s="118"/>
      <c r="E61" s="118"/>
      <c r="F61" s="118"/>
      <c r="G61" s="118"/>
      <c r="H61" s="118"/>
      <c r="I61" s="119"/>
      <c r="J61" s="3">
        <f>TRUNC(SUM(J60),4)</f>
        <v>0</v>
      </c>
      <c r="K61" s="25">
        <f>TRUNC(SUM(K60),2)</f>
        <v>0</v>
      </c>
    </row>
    <row r="62" spans="1:12" x14ac:dyDescent="0.2">
      <c r="A62" s="185"/>
      <c r="B62" s="186"/>
      <c r="C62" s="186"/>
      <c r="D62" s="186"/>
      <c r="E62" s="186"/>
      <c r="F62" s="186"/>
      <c r="G62" s="186"/>
      <c r="H62" s="186"/>
      <c r="I62" s="186"/>
      <c r="J62" s="186"/>
      <c r="K62" s="186"/>
    </row>
    <row r="63" spans="1:12" x14ac:dyDescent="0.2">
      <c r="A63" s="176" t="s">
        <v>90</v>
      </c>
      <c r="B63" s="177"/>
      <c r="C63" s="177"/>
      <c r="D63" s="177"/>
      <c r="E63" s="177"/>
      <c r="F63" s="177"/>
      <c r="G63" s="177"/>
      <c r="H63" s="177"/>
      <c r="I63" s="177"/>
      <c r="J63" s="177"/>
      <c r="K63" s="178"/>
    </row>
    <row r="64" spans="1:12" x14ac:dyDescent="0.2">
      <c r="A64" s="117" t="s">
        <v>91</v>
      </c>
      <c r="B64" s="118"/>
      <c r="C64" s="118"/>
      <c r="D64" s="118"/>
      <c r="E64" s="118"/>
      <c r="F64" s="118"/>
      <c r="G64" s="118"/>
      <c r="H64" s="118"/>
      <c r="I64" s="118"/>
      <c r="J64" s="119"/>
      <c r="K64" s="22" t="s">
        <v>1</v>
      </c>
    </row>
    <row r="65" spans="1:11" x14ac:dyDescent="0.2">
      <c r="A65" s="22" t="s">
        <v>20</v>
      </c>
      <c r="B65" s="114" t="s">
        <v>88</v>
      </c>
      <c r="C65" s="115"/>
      <c r="D65" s="115"/>
      <c r="E65" s="115"/>
      <c r="F65" s="115"/>
      <c r="G65" s="115"/>
      <c r="H65" s="115"/>
      <c r="I65" s="115"/>
      <c r="J65" s="116"/>
      <c r="K65" s="24">
        <f>K57</f>
        <v>0</v>
      </c>
    </row>
    <row r="66" spans="1:11" x14ac:dyDescent="0.2">
      <c r="A66" s="22" t="s">
        <v>21</v>
      </c>
      <c r="B66" s="114" t="s">
        <v>92</v>
      </c>
      <c r="C66" s="115"/>
      <c r="D66" s="115"/>
      <c r="E66" s="115"/>
      <c r="F66" s="115"/>
      <c r="G66" s="115"/>
      <c r="H66" s="115"/>
      <c r="I66" s="115"/>
      <c r="J66" s="116"/>
      <c r="K66" s="24">
        <f>K61</f>
        <v>0</v>
      </c>
    </row>
    <row r="67" spans="1:11" x14ac:dyDescent="0.2">
      <c r="A67" s="117" t="s">
        <v>93</v>
      </c>
      <c r="B67" s="118"/>
      <c r="C67" s="118"/>
      <c r="D67" s="118"/>
      <c r="E67" s="118"/>
      <c r="F67" s="118"/>
      <c r="G67" s="118"/>
      <c r="H67" s="118"/>
      <c r="I67" s="118"/>
      <c r="J67" s="119"/>
      <c r="K67" s="25">
        <f>TRUNC(SUM(K65:K66),2)</f>
        <v>0</v>
      </c>
    </row>
    <row r="68" spans="1:11" x14ac:dyDescent="0.2">
      <c r="A68" s="185"/>
      <c r="B68" s="186"/>
      <c r="C68" s="186"/>
      <c r="D68" s="186"/>
      <c r="E68" s="186"/>
      <c r="F68" s="186"/>
      <c r="G68" s="186"/>
      <c r="H68" s="186"/>
      <c r="I68" s="186"/>
      <c r="J68" s="186"/>
      <c r="K68" s="186"/>
    </row>
    <row r="69" spans="1:11" x14ac:dyDescent="0.2">
      <c r="A69" s="173" t="s">
        <v>94</v>
      </c>
      <c r="B69" s="174"/>
      <c r="C69" s="174"/>
      <c r="D69" s="174"/>
      <c r="E69" s="174"/>
      <c r="F69" s="174"/>
      <c r="G69" s="174"/>
      <c r="H69" s="174"/>
      <c r="I69" s="174"/>
      <c r="J69" s="174"/>
      <c r="K69" s="175"/>
    </row>
    <row r="70" spans="1:11" x14ac:dyDescent="0.2">
      <c r="A70" s="22">
        <v>5</v>
      </c>
      <c r="B70" s="107" t="s">
        <v>14</v>
      </c>
      <c r="C70" s="107"/>
      <c r="D70" s="107"/>
      <c r="E70" s="107"/>
      <c r="F70" s="107"/>
      <c r="G70" s="107"/>
      <c r="H70" s="107"/>
      <c r="I70" s="107"/>
      <c r="J70" s="22"/>
      <c r="K70" s="22" t="s">
        <v>1</v>
      </c>
    </row>
    <row r="71" spans="1:11" x14ac:dyDescent="0.2">
      <c r="A71" s="22" t="s">
        <v>5</v>
      </c>
      <c r="B71" s="106" t="s">
        <v>133</v>
      </c>
      <c r="C71" s="106"/>
      <c r="D71" s="106"/>
      <c r="E71" s="106"/>
      <c r="F71" s="106"/>
      <c r="G71" s="106"/>
      <c r="H71" s="106"/>
      <c r="I71" s="106"/>
      <c r="J71" s="22" t="s">
        <v>0</v>
      </c>
      <c r="K71" s="25">
        <f>ROUND(SUM(K72:K80),2)</f>
        <v>0</v>
      </c>
    </row>
    <row r="72" spans="1:11" ht="38.25" x14ac:dyDescent="0.2">
      <c r="A72" s="22"/>
      <c r="B72" s="95" t="s">
        <v>149</v>
      </c>
      <c r="C72" s="108" t="s">
        <v>131</v>
      </c>
      <c r="D72" s="109"/>
      <c r="E72" s="110"/>
      <c r="F72" s="26">
        <v>2</v>
      </c>
      <c r="G72" s="31" t="s">
        <v>132</v>
      </c>
      <c r="H72" s="111"/>
      <c r="I72" s="112"/>
      <c r="J72" s="26"/>
      <c r="K72" s="24">
        <f t="shared" ref="K72:K80" si="1">ROUND(H72*F72/12,2)</f>
        <v>0</v>
      </c>
    </row>
    <row r="73" spans="1:11" ht="25.5" x14ac:dyDescent="0.2">
      <c r="A73" s="22"/>
      <c r="B73" s="95" t="s">
        <v>175</v>
      </c>
      <c r="C73" s="108" t="s">
        <v>131</v>
      </c>
      <c r="D73" s="109"/>
      <c r="E73" s="110"/>
      <c r="F73" s="26">
        <v>5</v>
      </c>
      <c r="G73" s="31" t="s">
        <v>132</v>
      </c>
      <c r="H73" s="111"/>
      <c r="I73" s="112"/>
      <c r="J73" s="26"/>
      <c r="K73" s="24">
        <f t="shared" si="1"/>
        <v>0</v>
      </c>
    </row>
    <row r="74" spans="1:11" ht="25.5" x14ac:dyDescent="0.2">
      <c r="A74" s="22"/>
      <c r="B74" s="95" t="s">
        <v>176</v>
      </c>
      <c r="C74" s="108" t="s">
        <v>131</v>
      </c>
      <c r="D74" s="109"/>
      <c r="E74" s="110"/>
      <c r="F74" s="26">
        <v>5</v>
      </c>
      <c r="G74" s="31" t="s">
        <v>132</v>
      </c>
      <c r="H74" s="111"/>
      <c r="I74" s="112"/>
      <c r="J74" s="26"/>
      <c r="K74" s="24">
        <f t="shared" si="1"/>
        <v>0</v>
      </c>
    </row>
    <row r="75" spans="1:11" ht="25.5" x14ac:dyDescent="0.2">
      <c r="A75" s="22"/>
      <c r="B75" s="95" t="s">
        <v>177</v>
      </c>
      <c r="C75" s="108" t="s">
        <v>131</v>
      </c>
      <c r="D75" s="109"/>
      <c r="E75" s="110"/>
      <c r="F75" s="26">
        <v>1</v>
      </c>
      <c r="G75" s="31" t="s">
        <v>132</v>
      </c>
      <c r="H75" s="111"/>
      <c r="I75" s="112"/>
      <c r="J75" s="26"/>
      <c r="K75" s="24">
        <f t="shared" si="1"/>
        <v>0</v>
      </c>
    </row>
    <row r="76" spans="1:11" x14ac:dyDescent="0.2">
      <c r="A76" s="22"/>
      <c r="B76" s="95" t="s">
        <v>155</v>
      </c>
      <c r="C76" s="108" t="s">
        <v>131</v>
      </c>
      <c r="D76" s="109"/>
      <c r="E76" s="110"/>
      <c r="F76" s="26">
        <v>2</v>
      </c>
      <c r="G76" s="31" t="s">
        <v>132</v>
      </c>
      <c r="H76" s="111"/>
      <c r="I76" s="112"/>
      <c r="J76" s="26"/>
      <c r="K76" s="24">
        <f t="shared" si="1"/>
        <v>0</v>
      </c>
    </row>
    <row r="77" spans="1:11" ht="25.5" x14ac:dyDescent="0.2">
      <c r="A77" s="22"/>
      <c r="B77" s="95" t="s">
        <v>151</v>
      </c>
      <c r="C77" s="108" t="s">
        <v>131</v>
      </c>
      <c r="D77" s="109"/>
      <c r="E77" s="110"/>
      <c r="F77" s="26">
        <v>2</v>
      </c>
      <c r="G77" s="31" t="s">
        <v>132</v>
      </c>
      <c r="H77" s="111"/>
      <c r="I77" s="112"/>
      <c r="J77" s="26"/>
      <c r="K77" s="24">
        <f t="shared" si="1"/>
        <v>0</v>
      </c>
    </row>
    <row r="78" spans="1:11" x14ac:dyDescent="0.2">
      <c r="A78" s="22"/>
      <c r="B78" s="95" t="s">
        <v>152</v>
      </c>
      <c r="C78" s="108" t="s">
        <v>131</v>
      </c>
      <c r="D78" s="109"/>
      <c r="E78" s="110"/>
      <c r="F78" s="26">
        <v>1</v>
      </c>
      <c r="G78" s="31" t="s">
        <v>132</v>
      </c>
      <c r="H78" s="111"/>
      <c r="I78" s="112"/>
      <c r="J78" s="26"/>
      <c r="K78" s="24">
        <f t="shared" si="1"/>
        <v>0</v>
      </c>
    </row>
    <row r="79" spans="1:11" x14ac:dyDescent="0.2">
      <c r="A79" s="22"/>
      <c r="B79" s="95" t="s">
        <v>153</v>
      </c>
      <c r="C79" s="108" t="s">
        <v>131</v>
      </c>
      <c r="D79" s="109"/>
      <c r="E79" s="110"/>
      <c r="F79" s="26">
        <v>10</v>
      </c>
      <c r="G79" s="31" t="s">
        <v>132</v>
      </c>
      <c r="H79" s="111"/>
      <c r="I79" s="112"/>
      <c r="J79" s="26"/>
      <c r="K79" s="24">
        <f t="shared" si="1"/>
        <v>0</v>
      </c>
    </row>
    <row r="80" spans="1:11" ht="25.5" x14ac:dyDescent="0.2">
      <c r="A80" s="22"/>
      <c r="B80" s="95" t="s">
        <v>154</v>
      </c>
      <c r="C80" s="108" t="s">
        <v>131</v>
      </c>
      <c r="D80" s="109"/>
      <c r="E80" s="110"/>
      <c r="F80" s="26">
        <v>2</v>
      </c>
      <c r="G80" s="31" t="s">
        <v>132</v>
      </c>
      <c r="H80" s="111"/>
      <c r="I80" s="112"/>
      <c r="J80" s="26"/>
      <c r="K80" s="24">
        <f t="shared" si="1"/>
        <v>0</v>
      </c>
    </row>
    <row r="81" spans="1:12" x14ac:dyDescent="0.2">
      <c r="A81" s="117" t="s">
        <v>95</v>
      </c>
      <c r="B81" s="118"/>
      <c r="C81" s="118"/>
      <c r="D81" s="118"/>
      <c r="E81" s="118"/>
      <c r="F81" s="118"/>
      <c r="G81" s="118"/>
      <c r="H81" s="118"/>
      <c r="I81" s="119"/>
      <c r="J81" s="3" t="s">
        <v>0</v>
      </c>
      <c r="K81" s="25">
        <f>K71</f>
        <v>0</v>
      </c>
    </row>
    <row r="82" spans="1:12" x14ac:dyDescent="0.2">
      <c r="A82" s="185"/>
      <c r="B82" s="186"/>
      <c r="C82" s="186"/>
      <c r="D82" s="186"/>
      <c r="E82" s="186"/>
      <c r="F82" s="186"/>
      <c r="G82" s="186"/>
      <c r="H82" s="186"/>
      <c r="I82" s="186"/>
      <c r="J82" s="186"/>
      <c r="K82" s="186"/>
    </row>
    <row r="83" spans="1:12" x14ac:dyDescent="0.2">
      <c r="A83" s="173" t="s">
        <v>96</v>
      </c>
      <c r="B83" s="174"/>
      <c r="C83" s="174"/>
      <c r="D83" s="174"/>
      <c r="E83" s="174"/>
      <c r="F83" s="174"/>
      <c r="G83" s="174"/>
      <c r="H83" s="174"/>
      <c r="I83" s="174"/>
      <c r="J83" s="174"/>
      <c r="K83" s="175"/>
    </row>
    <row r="84" spans="1:12" x14ac:dyDescent="0.2">
      <c r="A84" s="22">
        <v>6</v>
      </c>
      <c r="B84" s="107" t="s">
        <v>19</v>
      </c>
      <c r="C84" s="107"/>
      <c r="D84" s="107"/>
      <c r="E84" s="107"/>
      <c r="F84" s="107"/>
      <c r="G84" s="107"/>
      <c r="H84" s="107"/>
      <c r="I84" s="107"/>
      <c r="J84" s="22" t="s">
        <v>3</v>
      </c>
      <c r="K84" s="22" t="s">
        <v>1</v>
      </c>
    </row>
    <row r="85" spans="1:12" x14ac:dyDescent="0.2">
      <c r="A85" s="22" t="s">
        <v>5</v>
      </c>
      <c r="B85" s="120" t="s">
        <v>22</v>
      </c>
      <c r="C85" s="120"/>
      <c r="D85" s="120"/>
      <c r="E85" s="120"/>
      <c r="F85" s="120"/>
      <c r="G85" s="120"/>
      <c r="H85" s="120"/>
      <c r="I85" s="120"/>
      <c r="J85" s="72"/>
      <c r="K85" s="24">
        <f>ROUND(J85*K109,2)</f>
        <v>0</v>
      </c>
    </row>
    <row r="86" spans="1:12" x14ac:dyDescent="0.2">
      <c r="A86" s="22" t="s">
        <v>6</v>
      </c>
      <c r="B86" s="120" t="s">
        <v>4</v>
      </c>
      <c r="C86" s="120"/>
      <c r="D86" s="120"/>
      <c r="E86" s="120"/>
      <c r="F86" s="120"/>
      <c r="G86" s="120"/>
      <c r="H86" s="120"/>
      <c r="I86" s="120"/>
      <c r="J86" s="72"/>
      <c r="K86" s="24">
        <f>ROUND(J86*(K85+K109),2)</f>
        <v>0</v>
      </c>
    </row>
    <row r="87" spans="1:12" x14ac:dyDescent="0.2">
      <c r="A87" s="22" t="s">
        <v>7</v>
      </c>
      <c r="B87" s="179" t="s">
        <v>49</v>
      </c>
      <c r="C87" s="179"/>
      <c r="D87" s="179"/>
      <c r="E87" s="179"/>
      <c r="F87" s="179"/>
      <c r="G87" s="179"/>
      <c r="H87" s="179"/>
      <c r="I87" s="179"/>
      <c r="J87" s="34"/>
      <c r="K87" s="27"/>
    </row>
    <row r="88" spans="1:12" x14ac:dyDescent="0.2">
      <c r="A88" s="22" t="s">
        <v>50</v>
      </c>
      <c r="B88" s="120" t="s">
        <v>46</v>
      </c>
      <c r="C88" s="120"/>
      <c r="D88" s="120"/>
      <c r="E88" s="120"/>
      <c r="F88" s="120"/>
      <c r="G88" s="120"/>
      <c r="H88" s="120"/>
      <c r="I88" s="120"/>
      <c r="J88" s="72"/>
      <c r="K88" s="24">
        <f>((K$85+K$86+K$109)*J88)/(100%-J88)</f>
        <v>0</v>
      </c>
      <c r="L88" s="39"/>
    </row>
    <row r="89" spans="1:12" x14ac:dyDescent="0.2">
      <c r="A89" s="22" t="s">
        <v>51</v>
      </c>
      <c r="B89" s="120" t="s">
        <v>47</v>
      </c>
      <c r="C89" s="120"/>
      <c r="D89" s="120"/>
      <c r="E89" s="120"/>
      <c r="F89" s="120"/>
      <c r="G89" s="120"/>
      <c r="H89" s="120"/>
      <c r="I89" s="120"/>
      <c r="J89" s="72"/>
      <c r="K89" s="24">
        <f>((K$85+K$86+K$109)*J89)/(100%-J89)</f>
        <v>0</v>
      </c>
    </row>
    <row r="90" spans="1:12" x14ac:dyDescent="0.2">
      <c r="A90" s="22" t="s">
        <v>52</v>
      </c>
      <c r="B90" s="120" t="s">
        <v>48</v>
      </c>
      <c r="C90" s="120"/>
      <c r="D90" s="120"/>
      <c r="E90" s="120"/>
      <c r="F90" s="120"/>
      <c r="G90" s="120"/>
      <c r="H90" s="120"/>
      <c r="I90" s="120"/>
      <c r="J90" s="72"/>
      <c r="K90" s="24">
        <f>ROUND(J90*K98,2)</f>
        <v>0</v>
      </c>
    </row>
    <row r="91" spans="1:12" x14ac:dyDescent="0.2">
      <c r="A91" s="117" t="s">
        <v>97</v>
      </c>
      <c r="B91" s="118"/>
      <c r="C91" s="118"/>
      <c r="D91" s="118"/>
      <c r="E91" s="118"/>
      <c r="F91" s="118"/>
      <c r="G91" s="118"/>
      <c r="H91" s="118"/>
      <c r="I91" s="119"/>
      <c r="J91" s="38">
        <f>SUM(J85:J90)</f>
        <v>0</v>
      </c>
      <c r="K91" s="25">
        <f>ROUND(SUM(K85:K90),2)</f>
        <v>0</v>
      </c>
    </row>
    <row r="92" spans="1:12" x14ac:dyDescent="0.2">
      <c r="A92" s="56"/>
      <c r="B92" s="115"/>
      <c r="C92" s="115"/>
      <c r="D92" s="115"/>
      <c r="E92" s="115"/>
      <c r="F92" s="115"/>
      <c r="G92" s="115"/>
      <c r="H92" s="115"/>
      <c r="I92" s="115"/>
      <c r="J92" s="115"/>
      <c r="K92" s="115"/>
    </row>
    <row r="93" spans="1:12" x14ac:dyDescent="0.2">
      <c r="A93" s="13" t="s">
        <v>53</v>
      </c>
      <c r="B93" s="180" t="s">
        <v>160</v>
      </c>
      <c r="C93" s="180"/>
      <c r="D93" s="180"/>
      <c r="E93" s="180"/>
      <c r="F93" s="180"/>
      <c r="G93" s="180"/>
      <c r="H93" s="180"/>
      <c r="I93" s="180"/>
      <c r="J93" s="14">
        <f>J90</f>
        <v>0</v>
      </c>
      <c r="K93" s="15"/>
    </row>
    <row r="94" spans="1:12" ht="12.75" customHeight="1" x14ac:dyDescent="0.2">
      <c r="A94" s="16"/>
      <c r="B94" s="183" t="s">
        <v>163</v>
      </c>
      <c r="C94" s="184"/>
      <c r="D94" s="184"/>
      <c r="E94" s="184"/>
      <c r="F94" s="184"/>
      <c r="G94" s="184"/>
      <c r="H94" s="184"/>
      <c r="I94" s="184"/>
      <c r="J94" s="184"/>
      <c r="K94" s="18"/>
    </row>
    <row r="95" spans="1:12" x14ac:dyDescent="0.2">
      <c r="A95" s="19"/>
      <c r="B95" s="184"/>
      <c r="C95" s="184"/>
      <c r="D95" s="184"/>
      <c r="E95" s="184"/>
      <c r="F95" s="184"/>
      <c r="G95" s="184"/>
      <c r="H95" s="184"/>
      <c r="I95" s="184"/>
      <c r="J95" s="184"/>
      <c r="K95" s="18"/>
    </row>
    <row r="96" spans="1:12" x14ac:dyDescent="0.2">
      <c r="A96" s="16" t="s">
        <v>54</v>
      </c>
      <c r="B96" s="184"/>
      <c r="C96" s="184"/>
      <c r="D96" s="184"/>
      <c r="E96" s="184"/>
      <c r="F96" s="184"/>
      <c r="G96" s="184"/>
      <c r="H96" s="184"/>
      <c r="I96" s="184"/>
      <c r="J96" s="184"/>
      <c r="K96" s="97">
        <f>ROUND(K41+K108+K85+K86,2)</f>
        <v>0</v>
      </c>
    </row>
    <row r="97" spans="1:13" x14ac:dyDescent="0.2">
      <c r="A97" s="16"/>
      <c r="B97" s="184"/>
      <c r="C97" s="184"/>
      <c r="D97" s="184"/>
      <c r="E97" s="184"/>
      <c r="F97" s="184"/>
      <c r="G97" s="184"/>
      <c r="H97" s="184"/>
      <c r="I97" s="184"/>
      <c r="J97" s="184"/>
      <c r="K97" s="18"/>
    </row>
    <row r="98" spans="1:13" x14ac:dyDescent="0.2">
      <c r="A98" s="16" t="s">
        <v>55</v>
      </c>
      <c r="B98" s="181" t="s">
        <v>161</v>
      </c>
      <c r="C98" s="181"/>
      <c r="D98" s="181"/>
      <c r="E98" s="181"/>
      <c r="F98" s="181"/>
      <c r="G98" s="181"/>
      <c r="H98" s="181"/>
      <c r="I98" s="181"/>
      <c r="J98" s="181"/>
      <c r="K98" s="97">
        <f>ROUND(K96/(1-J93),2)</f>
        <v>0</v>
      </c>
    </row>
    <row r="99" spans="1:13" x14ac:dyDescent="0.2">
      <c r="A99" s="16"/>
      <c r="B99" s="62"/>
      <c r="C99" s="62"/>
      <c r="D99" s="62"/>
      <c r="E99" s="62"/>
      <c r="F99" s="62"/>
      <c r="G99" s="62"/>
      <c r="H99" s="62"/>
      <c r="I99" s="62"/>
      <c r="J99" s="17"/>
      <c r="K99" s="18"/>
    </row>
    <row r="100" spans="1:13" x14ac:dyDescent="0.2">
      <c r="A100" s="20"/>
      <c r="B100" s="182" t="s">
        <v>162</v>
      </c>
      <c r="C100" s="182"/>
      <c r="D100" s="182"/>
      <c r="E100" s="182"/>
      <c r="F100" s="182"/>
      <c r="G100" s="182"/>
      <c r="H100" s="182"/>
      <c r="I100" s="182"/>
      <c r="J100" s="182"/>
      <c r="K100" s="98">
        <f>ROUND(K98-K96,2)</f>
        <v>0</v>
      </c>
      <c r="M100" s="39"/>
    </row>
    <row r="101" spans="1:13" x14ac:dyDescent="0.2">
      <c r="A101" s="56"/>
      <c r="B101" s="56"/>
      <c r="C101" s="56"/>
      <c r="D101" s="56"/>
      <c r="E101" s="56"/>
      <c r="F101" s="56"/>
      <c r="G101" s="56"/>
      <c r="H101" s="56"/>
      <c r="I101" s="56"/>
      <c r="J101" s="56"/>
      <c r="K101" s="2"/>
    </row>
    <row r="102" spans="1:13" x14ac:dyDescent="0.2">
      <c r="A102" s="176" t="s">
        <v>98</v>
      </c>
      <c r="B102" s="177"/>
      <c r="C102" s="177"/>
      <c r="D102" s="177"/>
      <c r="E102" s="177"/>
      <c r="F102" s="177"/>
      <c r="G102" s="177"/>
      <c r="H102" s="177"/>
      <c r="I102" s="177"/>
      <c r="J102" s="177"/>
      <c r="K102" s="178"/>
      <c r="M102" s="11"/>
    </row>
    <row r="103" spans="1:13" x14ac:dyDescent="0.2">
      <c r="A103" s="117" t="s">
        <v>23</v>
      </c>
      <c r="B103" s="118"/>
      <c r="C103" s="118"/>
      <c r="D103" s="118"/>
      <c r="E103" s="118"/>
      <c r="F103" s="118"/>
      <c r="G103" s="118"/>
      <c r="H103" s="118"/>
      <c r="I103" s="118"/>
      <c r="J103" s="119"/>
      <c r="K103" s="22" t="s">
        <v>1</v>
      </c>
    </row>
    <row r="104" spans="1:13" x14ac:dyDescent="0.2">
      <c r="A104" s="26" t="s">
        <v>5</v>
      </c>
      <c r="B104" s="114" t="str">
        <f>A2</f>
        <v>MÓDULO 1 - COMPOSIÇÃO DA REMUNERAÇÃO</v>
      </c>
      <c r="C104" s="115"/>
      <c r="D104" s="115"/>
      <c r="E104" s="115"/>
      <c r="F104" s="115"/>
      <c r="G104" s="115"/>
      <c r="H104" s="115"/>
      <c r="I104" s="115"/>
      <c r="J104" s="116"/>
      <c r="K104" s="24">
        <f>K10</f>
        <v>0</v>
      </c>
    </row>
    <row r="105" spans="1:13" x14ac:dyDescent="0.2">
      <c r="A105" s="26" t="s">
        <v>6</v>
      </c>
      <c r="B105" s="114" t="str">
        <f>A12</f>
        <v>MÓDULO 2 – ENCARGOS E BENEFÍCIOS ANUAIS, MENSAIS E DIÁRIOS</v>
      </c>
      <c r="C105" s="115"/>
      <c r="D105" s="115"/>
      <c r="E105" s="115"/>
      <c r="F105" s="115"/>
      <c r="G105" s="115"/>
      <c r="H105" s="115"/>
      <c r="I105" s="115"/>
      <c r="J105" s="116"/>
      <c r="K105" s="24">
        <f>K42</f>
        <v>0</v>
      </c>
    </row>
    <row r="106" spans="1:13" x14ac:dyDescent="0.2">
      <c r="A106" s="26" t="s">
        <v>7</v>
      </c>
      <c r="B106" s="114" t="str">
        <f>A44</f>
        <v>MÓDULO 3 – PROVISÃO PARA RESCISÃO</v>
      </c>
      <c r="C106" s="115"/>
      <c r="D106" s="115"/>
      <c r="E106" s="115"/>
      <c r="F106" s="115"/>
      <c r="G106" s="115"/>
      <c r="H106" s="115"/>
      <c r="I106" s="115"/>
      <c r="J106" s="116"/>
      <c r="K106" s="24">
        <f>K51</f>
        <v>0</v>
      </c>
      <c r="M106" s="11"/>
    </row>
    <row r="107" spans="1:13" x14ac:dyDescent="0.2">
      <c r="A107" s="26" t="s">
        <v>8</v>
      </c>
      <c r="B107" s="114" t="str">
        <f>A53</f>
        <v>MÓDULO 4 – CUSTO DE REPOSIÇÃO DO PROFISSIONAL AUSENTE</v>
      </c>
      <c r="C107" s="115"/>
      <c r="D107" s="115"/>
      <c r="E107" s="115"/>
      <c r="F107" s="115"/>
      <c r="G107" s="115"/>
      <c r="H107" s="115"/>
      <c r="I107" s="115"/>
      <c r="J107" s="116"/>
      <c r="K107" s="24">
        <f>K67</f>
        <v>0</v>
      </c>
      <c r="M107" s="11"/>
    </row>
    <row r="108" spans="1:13" x14ac:dyDescent="0.2">
      <c r="A108" s="26" t="s">
        <v>9</v>
      </c>
      <c r="B108" s="114" t="str">
        <f>A69</f>
        <v>MÓDULO 5 – INSUMOS DIVERSOS</v>
      </c>
      <c r="C108" s="115"/>
      <c r="D108" s="115"/>
      <c r="E108" s="115"/>
      <c r="F108" s="115"/>
      <c r="G108" s="115"/>
      <c r="H108" s="115"/>
      <c r="I108" s="115"/>
      <c r="J108" s="116"/>
      <c r="K108" s="24">
        <f>K81</f>
        <v>0</v>
      </c>
    </row>
    <row r="109" spans="1:13" x14ac:dyDescent="0.2">
      <c r="A109" s="22"/>
      <c r="B109" s="117" t="s">
        <v>99</v>
      </c>
      <c r="C109" s="118"/>
      <c r="D109" s="118"/>
      <c r="E109" s="118"/>
      <c r="F109" s="118"/>
      <c r="G109" s="118"/>
      <c r="H109" s="118"/>
      <c r="I109" s="118"/>
      <c r="J109" s="119"/>
      <c r="K109" s="25">
        <f>TRUNC(SUM(K104:K108),2)</f>
        <v>0</v>
      </c>
      <c r="M109" s="39"/>
    </row>
    <row r="110" spans="1:13" x14ac:dyDescent="0.2">
      <c r="A110" s="26" t="s">
        <v>10</v>
      </c>
      <c r="B110" s="114" t="str">
        <f>A83</f>
        <v>MÓDULO 6 – CUSTOS INDIRETOS, TRIBUTOS E LUCRO</v>
      </c>
      <c r="C110" s="115"/>
      <c r="D110" s="115"/>
      <c r="E110" s="115"/>
      <c r="F110" s="115"/>
      <c r="G110" s="115"/>
      <c r="H110" s="115"/>
      <c r="I110" s="115"/>
      <c r="J110" s="116"/>
      <c r="K110" s="24">
        <f>K91</f>
        <v>0</v>
      </c>
    </row>
    <row r="111" spans="1:13" x14ac:dyDescent="0.2">
      <c r="A111" s="117" t="s">
        <v>101</v>
      </c>
      <c r="B111" s="118"/>
      <c r="C111" s="118"/>
      <c r="D111" s="118"/>
      <c r="E111" s="118"/>
      <c r="F111" s="118"/>
      <c r="G111" s="118"/>
      <c r="H111" s="118"/>
      <c r="I111" s="118"/>
      <c r="J111" s="119"/>
      <c r="K111" s="25">
        <f>TRUNC(SUM(K109:K110),2)</f>
        <v>0</v>
      </c>
    </row>
    <row r="112" spans="1:13" x14ac:dyDescent="0.2">
      <c r="K112" s="39"/>
    </row>
    <row r="113" spans="1:11" hidden="1" x14ac:dyDescent="0.2">
      <c r="A113" s="56"/>
      <c r="B113" s="113" t="s">
        <v>25</v>
      </c>
      <c r="C113" s="113"/>
      <c r="D113" s="113"/>
      <c r="E113" s="113"/>
      <c r="F113" s="113"/>
      <c r="G113" s="113"/>
      <c r="H113" s="113"/>
      <c r="I113" s="113"/>
      <c r="J113" s="1"/>
      <c r="K113" s="1"/>
    </row>
    <row r="114" spans="1:11" ht="40.5" hidden="1" customHeight="1" x14ac:dyDescent="0.2">
      <c r="A114" s="162" t="s">
        <v>27</v>
      </c>
      <c r="B114" s="163"/>
      <c r="C114" s="162" t="s">
        <v>28</v>
      </c>
      <c r="D114" s="163"/>
      <c r="E114" s="162" t="s">
        <v>30</v>
      </c>
      <c r="F114" s="163"/>
      <c r="G114" s="8"/>
      <c r="H114" s="8"/>
      <c r="I114" s="8" t="s">
        <v>29</v>
      </c>
      <c r="J114" s="9" t="s">
        <v>26</v>
      </c>
      <c r="K114" s="5" t="s">
        <v>1</v>
      </c>
    </row>
    <row r="115" spans="1:11" ht="12.75" hidden="1" customHeight="1" x14ac:dyDescent="0.2">
      <c r="A115" s="166" t="s">
        <v>31</v>
      </c>
      <c r="B115" s="167"/>
      <c r="C115" s="170" t="s">
        <v>35</v>
      </c>
      <c r="D115" s="171"/>
      <c r="E115" s="164"/>
      <c r="F115" s="165"/>
      <c r="G115" s="40"/>
      <c r="H115" s="40"/>
      <c r="I115" s="41" t="s">
        <v>35</v>
      </c>
      <c r="J115" s="42"/>
      <c r="K115" s="43">
        <v>0</v>
      </c>
    </row>
    <row r="116" spans="1:11" ht="12.75" hidden="1" customHeight="1" x14ac:dyDescent="0.2">
      <c r="A116" s="108" t="s">
        <v>32</v>
      </c>
      <c r="B116" s="135"/>
      <c r="C116" s="136" t="s">
        <v>35</v>
      </c>
      <c r="D116" s="137"/>
      <c r="E116" s="138"/>
      <c r="F116" s="139"/>
      <c r="G116" s="44"/>
      <c r="H116" s="44"/>
      <c r="I116" s="45" t="s">
        <v>35</v>
      </c>
      <c r="J116" s="46"/>
      <c r="K116" s="47">
        <v>0</v>
      </c>
    </row>
    <row r="117" spans="1:11" ht="12.75" hidden="1" customHeight="1" x14ac:dyDescent="0.2">
      <c r="A117" s="108" t="s">
        <v>33</v>
      </c>
      <c r="B117" s="135"/>
      <c r="C117" s="136" t="s">
        <v>35</v>
      </c>
      <c r="D117" s="137"/>
      <c r="E117" s="138"/>
      <c r="F117" s="139"/>
      <c r="G117" s="44"/>
      <c r="H117" s="44"/>
      <c r="I117" s="45" t="s">
        <v>35</v>
      </c>
      <c r="J117" s="46"/>
      <c r="K117" s="47">
        <v>0</v>
      </c>
    </row>
    <row r="118" spans="1:11" ht="12.75" hidden="1" customHeight="1" x14ac:dyDescent="0.2">
      <c r="A118" s="108" t="s">
        <v>34</v>
      </c>
      <c r="B118" s="135"/>
      <c r="C118" s="136" t="s">
        <v>35</v>
      </c>
      <c r="D118" s="137"/>
      <c r="E118" s="138"/>
      <c r="F118" s="139"/>
      <c r="G118" s="44"/>
      <c r="H118" s="44"/>
      <c r="I118" s="45" t="s">
        <v>35</v>
      </c>
      <c r="J118" s="46"/>
      <c r="K118" s="47">
        <v>0</v>
      </c>
    </row>
    <row r="119" spans="1:11" ht="12.75" hidden="1" customHeight="1" x14ac:dyDescent="0.2">
      <c r="A119" s="133"/>
      <c r="B119" s="134"/>
      <c r="C119" s="138"/>
      <c r="D119" s="139"/>
      <c r="E119" s="138"/>
      <c r="F119" s="139"/>
      <c r="G119" s="44"/>
      <c r="H119" s="44"/>
      <c r="I119" s="6"/>
      <c r="J119" s="7"/>
      <c r="K119" s="47"/>
    </row>
    <row r="120" spans="1:11" ht="13.5" hidden="1" customHeight="1" x14ac:dyDescent="0.2">
      <c r="A120" s="131"/>
      <c r="B120" s="132"/>
      <c r="C120" s="168"/>
      <c r="D120" s="169"/>
      <c r="E120" s="168"/>
      <c r="F120" s="169"/>
      <c r="G120" s="48"/>
      <c r="H120" s="48"/>
      <c r="I120" s="49"/>
      <c r="J120" s="50"/>
      <c r="K120" s="51"/>
    </row>
    <row r="121" spans="1:11" ht="13.5" hidden="1" customHeight="1" x14ac:dyDescent="0.2">
      <c r="A121" s="127" t="s">
        <v>36</v>
      </c>
      <c r="B121" s="128"/>
      <c r="C121" s="128"/>
      <c r="D121" s="128"/>
      <c r="E121" s="128"/>
      <c r="F121" s="128"/>
      <c r="G121" s="128"/>
      <c r="H121" s="128"/>
      <c r="I121" s="128"/>
      <c r="J121" s="130"/>
      <c r="K121" s="4">
        <f>SUM(K119:K120)</f>
        <v>0</v>
      </c>
    </row>
    <row r="122" spans="1:11" hidden="1" x14ac:dyDescent="0.2"/>
    <row r="123" spans="1:11" hidden="1" x14ac:dyDescent="0.2">
      <c r="A123" s="56" t="s">
        <v>37</v>
      </c>
      <c r="B123" s="113" t="s">
        <v>38</v>
      </c>
      <c r="C123" s="113"/>
      <c r="D123" s="113"/>
      <c r="E123" s="113"/>
      <c r="F123" s="113"/>
      <c r="G123" s="113"/>
      <c r="H123" s="113"/>
      <c r="I123" s="113"/>
      <c r="J123" s="1"/>
      <c r="K123" s="1"/>
    </row>
    <row r="124" spans="1:11" ht="13.5" hidden="1" customHeight="1" x14ac:dyDescent="0.2">
      <c r="A124" s="127" t="s">
        <v>39</v>
      </c>
      <c r="B124" s="128"/>
      <c r="C124" s="128"/>
      <c r="D124" s="128"/>
      <c r="E124" s="128"/>
      <c r="F124" s="128"/>
      <c r="G124" s="128"/>
      <c r="H124" s="128"/>
      <c r="I124" s="128"/>
      <c r="J124" s="128"/>
      <c r="K124" s="129"/>
    </row>
    <row r="125" spans="1:11" ht="13.5" hidden="1" customHeight="1" x14ac:dyDescent="0.2">
      <c r="A125" s="52"/>
      <c r="B125" s="124" t="s">
        <v>40</v>
      </c>
      <c r="C125" s="125"/>
      <c r="D125" s="125"/>
      <c r="E125" s="125"/>
      <c r="F125" s="125"/>
      <c r="G125" s="125"/>
      <c r="H125" s="125"/>
      <c r="I125" s="125"/>
      <c r="J125" s="126"/>
      <c r="K125" s="5" t="s">
        <v>1</v>
      </c>
    </row>
    <row r="126" spans="1:11" ht="12.75" hidden="1" customHeight="1" x14ac:dyDescent="0.2">
      <c r="A126" s="65" t="s">
        <v>5</v>
      </c>
      <c r="B126" s="159" t="s">
        <v>41</v>
      </c>
      <c r="C126" s="160"/>
      <c r="D126" s="160"/>
      <c r="E126" s="160"/>
      <c r="F126" s="160"/>
      <c r="G126" s="160"/>
      <c r="H126" s="160"/>
      <c r="I126" s="160"/>
      <c r="J126" s="161"/>
      <c r="K126" s="53">
        <f>K88</f>
        <v>0</v>
      </c>
    </row>
    <row r="127" spans="1:11" ht="12.75" hidden="1" customHeight="1" x14ac:dyDescent="0.2">
      <c r="A127" s="54" t="s">
        <v>6</v>
      </c>
      <c r="B127" s="114" t="s">
        <v>42</v>
      </c>
      <c r="C127" s="115"/>
      <c r="D127" s="115"/>
      <c r="E127" s="115"/>
      <c r="F127" s="115"/>
      <c r="G127" s="115"/>
      <c r="H127" s="115"/>
      <c r="I127" s="115"/>
      <c r="J127" s="116"/>
      <c r="K127" s="55" t="e">
        <f>#REF!</f>
        <v>#REF!</v>
      </c>
    </row>
    <row r="128" spans="1:11" ht="13.5" hidden="1" customHeight="1" x14ac:dyDescent="0.2">
      <c r="A128" s="54" t="s">
        <v>7</v>
      </c>
      <c r="B128" s="121" t="s">
        <v>43</v>
      </c>
      <c r="C128" s="122"/>
      <c r="D128" s="122"/>
      <c r="E128" s="122"/>
      <c r="F128" s="122"/>
      <c r="G128" s="122"/>
      <c r="H128" s="122"/>
      <c r="I128" s="122"/>
      <c r="J128" s="123"/>
      <c r="K128" s="55">
        <f>K91</f>
        <v>0</v>
      </c>
    </row>
    <row r="129" spans="1:11" ht="13.5" hidden="1" customHeight="1" x14ac:dyDescent="0.2">
      <c r="A129" s="156" t="s">
        <v>18</v>
      </c>
      <c r="B129" s="157"/>
      <c r="C129" s="157"/>
      <c r="D129" s="157"/>
      <c r="E129" s="157"/>
      <c r="F129" s="157"/>
      <c r="G129" s="157"/>
      <c r="H129" s="157"/>
      <c r="I129" s="157"/>
      <c r="J129" s="158"/>
      <c r="K129" s="4" t="e">
        <f>SUM(K126:K128)</f>
        <v>#REF!</v>
      </c>
    </row>
    <row r="130" spans="1:11" hidden="1" x14ac:dyDescent="0.2">
      <c r="A130" s="56" t="s">
        <v>16</v>
      </c>
      <c r="B130" t="s">
        <v>44</v>
      </c>
    </row>
    <row r="131" spans="1:11" hidden="1" x14ac:dyDescent="0.2"/>
    <row r="132" spans="1:11" hidden="1" x14ac:dyDescent="0.2"/>
    <row r="133" spans="1:11" hidden="1" x14ac:dyDescent="0.2">
      <c r="A133" s="12" t="s">
        <v>100</v>
      </c>
      <c r="B133" s="12" t="e">
        <f>K111/K4</f>
        <v>#DIV/0!</v>
      </c>
    </row>
    <row r="134" spans="1:11" x14ac:dyDescent="0.2">
      <c r="A134" s="11"/>
      <c r="B134" s="12"/>
      <c r="E134" s="36"/>
    </row>
    <row r="137" spans="1:11" x14ac:dyDescent="0.2">
      <c r="A137" s="36"/>
    </row>
    <row r="138" spans="1:11" x14ac:dyDescent="0.2">
      <c r="A138" s="36"/>
    </row>
  </sheetData>
  <mergeCells count="146">
    <mergeCell ref="C6:E6"/>
    <mergeCell ref="G6:I6"/>
    <mergeCell ref="C8:I8"/>
    <mergeCell ref="C9:D9"/>
    <mergeCell ref="F9:G9"/>
    <mergeCell ref="H9:I9"/>
    <mergeCell ref="A1:B1"/>
    <mergeCell ref="C1:K1"/>
    <mergeCell ref="A2:K2"/>
    <mergeCell ref="B3:I3"/>
    <mergeCell ref="B4:I4"/>
    <mergeCell ref="C5:I5"/>
    <mergeCell ref="A17:K17"/>
    <mergeCell ref="A18:I18"/>
    <mergeCell ref="B19:I19"/>
    <mergeCell ref="B20:I20"/>
    <mergeCell ref="B22:I22"/>
    <mergeCell ref="B23:I23"/>
    <mergeCell ref="A10:J10"/>
    <mergeCell ref="A12:K12"/>
    <mergeCell ref="A13:I13"/>
    <mergeCell ref="B14:I14"/>
    <mergeCell ref="B15:I15"/>
    <mergeCell ref="A16:I16"/>
    <mergeCell ref="C31:D31"/>
    <mergeCell ref="G31:H31"/>
    <mergeCell ref="B32:I32"/>
    <mergeCell ref="B33:I33"/>
    <mergeCell ref="B34:I34"/>
    <mergeCell ref="A35:J35"/>
    <mergeCell ref="B24:I24"/>
    <mergeCell ref="B25:I25"/>
    <mergeCell ref="B26:I26"/>
    <mergeCell ref="A27:I27"/>
    <mergeCell ref="A28:K28"/>
    <mergeCell ref="A29:I29"/>
    <mergeCell ref="A42:J42"/>
    <mergeCell ref="A43:K43"/>
    <mergeCell ref="A44:K44"/>
    <mergeCell ref="B45:I45"/>
    <mergeCell ref="B46:I46"/>
    <mergeCell ref="B47:I47"/>
    <mergeCell ref="A36:K36"/>
    <mergeCell ref="A37:K37"/>
    <mergeCell ref="A38:J38"/>
    <mergeCell ref="B39:J39"/>
    <mergeCell ref="B40:J40"/>
    <mergeCell ref="B41:J41"/>
    <mergeCell ref="A54:I54"/>
    <mergeCell ref="B55:I55"/>
    <mergeCell ref="B56:I56"/>
    <mergeCell ref="A57:I57"/>
    <mergeCell ref="A58:K58"/>
    <mergeCell ref="A59:I59"/>
    <mergeCell ref="B48:I48"/>
    <mergeCell ref="B49:I49"/>
    <mergeCell ref="B50:I50"/>
    <mergeCell ref="A51:I51"/>
    <mergeCell ref="A52:K52"/>
    <mergeCell ref="A53:K53"/>
    <mergeCell ref="B66:J66"/>
    <mergeCell ref="A67:J67"/>
    <mergeCell ref="A68:K68"/>
    <mergeCell ref="A69:K69"/>
    <mergeCell ref="B70:I70"/>
    <mergeCell ref="B71:I71"/>
    <mergeCell ref="B60:I60"/>
    <mergeCell ref="A61:I61"/>
    <mergeCell ref="A62:K62"/>
    <mergeCell ref="A63:K63"/>
    <mergeCell ref="A64:J64"/>
    <mergeCell ref="B65:J65"/>
    <mergeCell ref="C78:E78"/>
    <mergeCell ref="H78:I78"/>
    <mergeCell ref="C79:E79"/>
    <mergeCell ref="H79:I79"/>
    <mergeCell ref="C80:E80"/>
    <mergeCell ref="H80:I80"/>
    <mergeCell ref="C72:E72"/>
    <mergeCell ref="H72:I72"/>
    <mergeCell ref="C74:E74"/>
    <mergeCell ref="H74:I74"/>
    <mergeCell ref="C77:E77"/>
    <mergeCell ref="H77:I77"/>
    <mergeCell ref="C75:E75"/>
    <mergeCell ref="H75:I75"/>
    <mergeCell ref="C76:E76"/>
    <mergeCell ref="H76:I76"/>
    <mergeCell ref="C73:E73"/>
    <mergeCell ref="H73:I73"/>
    <mergeCell ref="A83:K83"/>
    <mergeCell ref="B84:I84"/>
    <mergeCell ref="B85:I85"/>
    <mergeCell ref="B86:I86"/>
    <mergeCell ref="B87:I87"/>
    <mergeCell ref="B88:I88"/>
    <mergeCell ref="A81:I81"/>
    <mergeCell ref="A82:K82"/>
    <mergeCell ref="A102:K102"/>
    <mergeCell ref="A103:J103"/>
    <mergeCell ref="B104:J104"/>
    <mergeCell ref="B89:I89"/>
    <mergeCell ref="B90:I90"/>
    <mergeCell ref="A91:I91"/>
    <mergeCell ref="B92:K92"/>
    <mergeCell ref="B93:I93"/>
    <mergeCell ref="B98:J98"/>
    <mergeCell ref="B100:J100"/>
    <mergeCell ref="B94:J97"/>
    <mergeCell ref="A111:J111"/>
    <mergeCell ref="B113:I113"/>
    <mergeCell ref="A114:B114"/>
    <mergeCell ref="C114:D114"/>
    <mergeCell ref="E114:F114"/>
    <mergeCell ref="A115:B115"/>
    <mergeCell ref="C115:D115"/>
    <mergeCell ref="E115:F115"/>
    <mergeCell ref="B105:J105"/>
    <mergeCell ref="B106:J106"/>
    <mergeCell ref="B107:J107"/>
    <mergeCell ref="B108:J108"/>
    <mergeCell ref="B109:J109"/>
    <mergeCell ref="B110:J110"/>
    <mergeCell ref="A118:B118"/>
    <mergeCell ref="C118:D118"/>
    <mergeCell ref="E118:F118"/>
    <mergeCell ref="A119:B119"/>
    <mergeCell ref="C119:D119"/>
    <mergeCell ref="E119:F119"/>
    <mergeCell ref="A116:B116"/>
    <mergeCell ref="C116:D116"/>
    <mergeCell ref="E116:F116"/>
    <mergeCell ref="A117:B117"/>
    <mergeCell ref="C117:D117"/>
    <mergeCell ref="E117:F117"/>
    <mergeCell ref="B125:J125"/>
    <mergeCell ref="B126:J126"/>
    <mergeCell ref="B127:J127"/>
    <mergeCell ref="B128:J128"/>
    <mergeCell ref="A129:J129"/>
    <mergeCell ref="A120:B120"/>
    <mergeCell ref="C120:D120"/>
    <mergeCell ref="E120:F120"/>
    <mergeCell ref="A121:J121"/>
    <mergeCell ref="B123:I123"/>
    <mergeCell ref="A124:K124"/>
  </mergeCells>
  <pageMargins left="0.39370078740157483" right="0.39370078740157483" top="0.39370078740157483" bottom="0.39370078740157483" header="0.39370078740157483" footer="0.39370078740157483"/>
  <pageSetup paperSize="9" scale="53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N136"/>
  <sheetViews>
    <sheetView topLeftCell="A91" zoomScalePageLayoutView="85" workbookViewId="0">
      <selection activeCell="J88" sqref="J88:J90"/>
    </sheetView>
  </sheetViews>
  <sheetFormatPr defaultColWidth="9.140625" defaultRowHeight="12.75" x14ac:dyDescent="0.2"/>
  <cols>
    <col min="1" max="1" width="3.42578125" customWidth="1"/>
    <col min="2" max="2" width="56.85546875" bestFit="1" customWidth="1"/>
    <col min="3" max="3" width="6.7109375" bestFit="1" customWidth="1"/>
    <col min="4" max="4" width="6.140625" bestFit="1" customWidth="1"/>
    <col min="5" max="5" width="16.85546875" bestFit="1" customWidth="1"/>
    <col min="6" max="6" width="16.28515625" bestFit="1" customWidth="1"/>
    <col min="7" max="7" width="20.5703125" bestFit="1" customWidth="1"/>
    <col min="8" max="8" width="4.7109375" bestFit="1" customWidth="1"/>
    <col min="9" max="9" width="26.28515625" bestFit="1" customWidth="1"/>
    <col min="10" max="10" width="9.28515625" bestFit="1" customWidth="1"/>
    <col min="11" max="11" width="13.85546875" bestFit="1" customWidth="1"/>
    <col min="12" max="12" width="6.5703125" bestFit="1" customWidth="1"/>
    <col min="13" max="13" width="33.140625" customWidth="1"/>
    <col min="14" max="14" width="15.85546875" customWidth="1"/>
    <col min="15" max="15" width="9.5703125" bestFit="1" customWidth="1"/>
  </cols>
  <sheetData>
    <row r="1" spans="1:13" ht="20.25" x14ac:dyDescent="0.3">
      <c r="A1" s="146" t="s">
        <v>110</v>
      </c>
      <c r="B1" s="148"/>
      <c r="C1" s="146" t="s">
        <v>142</v>
      </c>
      <c r="D1" s="147"/>
      <c r="E1" s="147"/>
      <c r="F1" s="147"/>
      <c r="G1" s="147"/>
      <c r="H1" s="147"/>
      <c r="I1" s="147"/>
      <c r="J1" s="147"/>
      <c r="K1" s="148"/>
    </row>
    <row r="2" spans="1:13" x14ac:dyDescent="0.2">
      <c r="A2" s="142" t="s">
        <v>24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</row>
    <row r="3" spans="1:13" x14ac:dyDescent="0.2">
      <c r="A3" s="22">
        <v>1</v>
      </c>
      <c r="B3" s="107" t="s">
        <v>13</v>
      </c>
      <c r="C3" s="107"/>
      <c r="D3" s="107"/>
      <c r="E3" s="107"/>
      <c r="F3" s="107"/>
      <c r="G3" s="107"/>
      <c r="H3" s="107"/>
      <c r="I3" s="107"/>
      <c r="J3" s="22" t="s">
        <v>3</v>
      </c>
      <c r="K3" s="22" t="s">
        <v>1</v>
      </c>
    </row>
    <row r="4" spans="1:13" x14ac:dyDescent="0.2">
      <c r="A4" s="22" t="s">
        <v>5</v>
      </c>
      <c r="B4" s="120" t="s">
        <v>45</v>
      </c>
      <c r="C4" s="149"/>
      <c r="D4" s="149"/>
      <c r="E4" s="149"/>
      <c r="F4" s="149"/>
      <c r="G4" s="149"/>
      <c r="H4" s="149"/>
      <c r="I4" s="149"/>
      <c r="J4" s="31"/>
      <c r="K4" s="75"/>
    </row>
    <row r="5" spans="1:13" x14ac:dyDescent="0.2">
      <c r="A5" s="22" t="s">
        <v>6</v>
      </c>
      <c r="B5" s="32" t="s">
        <v>56</v>
      </c>
      <c r="C5" s="152" t="s">
        <v>106</v>
      </c>
      <c r="D5" s="153"/>
      <c r="E5" s="153"/>
      <c r="F5" s="153"/>
      <c r="G5" s="153"/>
      <c r="H5" s="153"/>
      <c r="I5" s="154"/>
      <c r="J5" s="67"/>
      <c r="K5" s="66">
        <f>ROUND(K4*J5,2)</f>
        <v>0</v>
      </c>
    </row>
    <row r="6" spans="1:13" x14ac:dyDescent="0.2">
      <c r="A6" s="22" t="s">
        <v>7</v>
      </c>
      <c r="B6" s="32" t="s">
        <v>57</v>
      </c>
      <c r="C6" s="155" t="s">
        <v>102</v>
      </c>
      <c r="D6" s="155"/>
      <c r="E6" s="155"/>
      <c r="F6" s="73"/>
      <c r="G6" s="152" t="s">
        <v>107</v>
      </c>
      <c r="H6" s="153"/>
      <c r="I6" s="154"/>
      <c r="J6" s="67"/>
      <c r="K6" s="66">
        <f>ROUND(F6*J6,2)</f>
        <v>0</v>
      </c>
    </row>
    <row r="7" spans="1:13" x14ac:dyDescent="0.2">
      <c r="A7" s="22" t="s">
        <v>8</v>
      </c>
      <c r="B7" s="31" t="s">
        <v>2</v>
      </c>
      <c r="C7" s="58" t="s">
        <v>103</v>
      </c>
      <c r="D7" s="58">
        <v>200</v>
      </c>
      <c r="E7" s="58" t="s">
        <v>104</v>
      </c>
      <c r="F7" s="58">
        <v>0</v>
      </c>
      <c r="G7" t="s">
        <v>105</v>
      </c>
      <c r="H7" s="57">
        <v>0</v>
      </c>
      <c r="I7" s="74" t="s">
        <v>108</v>
      </c>
      <c r="J7" s="34">
        <v>0.2</v>
      </c>
      <c r="K7" s="66">
        <f>ROUND((K4+K9)/D7*F7*H7*J7,2)</f>
        <v>0</v>
      </c>
    </row>
    <row r="8" spans="1:13" x14ac:dyDescent="0.2">
      <c r="A8" s="22" t="s">
        <v>9</v>
      </c>
      <c r="B8" s="32" t="s">
        <v>58</v>
      </c>
      <c r="C8" s="153" t="s">
        <v>109</v>
      </c>
      <c r="D8" s="153"/>
      <c r="E8" s="153"/>
      <c r="F8" s="153"/>
      <c r="G8" s="153"/>
      <c r="H8" s="153"/>
      <c r="I8" s="154"/>
      <c r="J8" s="35">
        <v>0.14280000000000001</v>
      </c>
      <c r="K8" s="66">
        <f>ROUND(((K4+K9)/D7*F7*H7*J7)*J8,2)</f>
        <v>0</v>
      </c>
      <c r="M8" s="59"/>
    </row>
    <row r="9" spans="1:13" x14ac:dyDescent="0.2">
      <c r="A9" s="22" t="s">
        <v>10</v>
      </c>
      <c r="B9" s="31" t="s">
        <v>183</v>
      </c>
      <c r="C9" s="152" t="s">
        <v>140</v>
      </c>
      <c r="D9" s="154"/>
      <c r="E9" s="31">
        <v>66.78</v>
      </c>
      <c r="F9" s="152" t="s">
        <v>141</v>
      </c>
      <c r="G9" s="154"/>
      <c r="H9" s="114">
        <v>220</v>
      </c>
      <c r="I9" s="116"/>
      <c r="J9" s="35"/>
      <c r="K9" s="75"/>
    </row>
    <row r="10" spans="1:13" x14ac:dyDescent="0.2">
      <c r="A10" s="142" t="s">
        <v>78</v>
      </c>
      <c r="B10" s="142"/>
      <c r="C10" s="142"/>
      <c r="D10" s="142"/>
      <c r="E10" s="142"/>
      <c r="F10" s="142"/>
      <c r="G10" s="142"/>
      <c r="H10" s="142"/>
      <c r="I10" s="142"/>
      <c r="J10" s="142"/>
      <c r="K10" s="60">
        <f>ROUND(SUM(K4:K9),2)</f>
        <v>0</v>
      </c>
    </row>
    <row r="11" spans="1:13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2"/>
    </row>
    <row r="12" spans="1:13" x14ac:dyDescent="0.2">
      <c r="A12" s="142" t="s">
        <v>59</v>
      </c>
      <c r="B12" s="142"/>
      <c r="C12" s="142"/>
      <c r="D12" s="142"/>
      <c r="E12" s="142"/>
      <c r="F12" s="142"/>
      <c r="G12" s="142"/>
      <c r="H12" s="142"/>
      <c r="I12" s="142"/>
      <c r="J12" s="142"/>
      <c r="K12" s="142"/>
    </row>
    <row r="13" spans="1:13" x14ac:dyDescent="0.2">
      <c r="A13" s="143" t="s">
        <v>126</v>
      </c>
      <c r="B13" s="143"/>
      <c r="C13" s="143"/>
      <c r="D13" s="143"/>
      <c r="E13" s="143"/>
      <c r="F13" s="143"/>
      <c r="G13" s="143"/>
      <c r="H13" s="143"/>
      <c r="I13" s="143"/>
      <c r="J13" s="64" t="s">
        <v>3</v>
      </c>
      <c r="K13" s="64" t="s">
        <v>1</v>
      </c>
    </row>
    <row r="14" spans="1:13" x14ac:dyDescent="0.2">
      <c r="A14" s="22" t="s">
        <v>5</v>
      </c>
      <c r="B14" s="120" t="s">
        <v>111</v>
      </c>
      <c r="C14" s="120"/>
      <c r="D14" s="120"/>
      <c r="E14" s="120"/>
      <c r="F14" s="120"/>
      <c r="G14" s="120"/>
      <c r="H14" s="120"/>
      <c r="I14" s="120"/>
      <c r="J14" s="10">
        <v>8.3299999999999999E-2</v>
      </c>
      <c r="K14" s="24">
        <f>ROUND($K$10*J14,2)</f>
        <v>0</v>
      </c>
    </row>
    <row r="15" spans="1:13" x14ac:dyDescent="0.2">
      <c r="A15" s="22" t="s">
        <v>6</v>
      </c>
      <c r="B15" s="120" t="s">
        <v>125</v>
      </c>
      <c r="C15" s="120"/>
      <c r="D15" s="120"/>
      <c r="E15" s="120"/>
      <c r="F15" s="120"/>
      <c r="G15" s="120"/>
      <c r="H15" s="120"/>
      <c r="I15" s="120"/>
      <c r="J15" s="23">
        <f>J14/3</f>
        <v>2.7766666666666665E-2</v>
      </c>
      <c r="K15" s="24">
        <f>ROUND(J15*K10,2)</f>
        <v>0</v>
      </c>
    </row>
    <row r="16" spans="1:13" x14ac:dyDescent="0.2">
      <c r="A16" s="145" t="s">
        <v>112</v>
      </c>
      <c r="B16" s="142"/>
      <c r="C16" s="142"/>
      <c r="D16" s="142"/>
      <c r="E16" s="142"/>
      <c r="F16" s="142"/>
      <c r="G16" s="142"/>
      <c r="H16" s="142"/>
      <c r="I16" s="142"/>
      <c r="J16" s="61">
        <f>TRUNC(SUM(J14:J15),4)</f>
        <v>0.111</v>
      </c>
      <c r="K16" s="60">
        <f>ROUND(SUM(K14:K15),2)</f>
        <v>0</v>
      </c>
    </row>
    <row r="17" spans="1:14" x14ac:dyDescent="0.2">
      <c r="A17" s="150"/>
      <c r="B17" s="151"/>
      <c r="C17" s="151"/>
      <c r="D17" s="151"/>
      <c r="E17" s="151"/>
      <c r="F17" s="151"/>
      <c r="G17" s="151"/>
      <c r="H17" s="151"/>
      <c r="I17" s="151"/>
      <c r="J17" s="151"/>
      <c r="K17" s="151"/>
    </row>
    <row r="18" spans="1:14" x14ac:dyDescent="0.2">
      <c r="A18" s="143" t="s">
        <v>69</v>
      </c>
      <c r="B18" s="143"/>
      <c r="C18" s="143"/>
      <c r="D18" s="143"/>
      <c r="E18" s="143"/>
      <c r="F18" s="143"/>
      <c r="G18" s="143"/>
      <c r="H18" s="143"/>
      <c r="I18" s="143"/>
      <c r="J18" s="64" t="s">
        <v>3</v>
      </c>
      <c r="K18" s="64" t="s">
        <v>1</v>
      </c>
      <c r="M18" s="29"/>
      <c r="N18" s="28"/>
    </row>
    <row r="19" spans="1:14" x14ac:dyDescent="0.2">
      <c r="A19" s="22" t="s">
        <v>5</v>
      </c>
      <c r="B19" s="120" t="s">
        <v>113</v>
      </c>
      <c r="C19" s="120"/>
      <c r="D19" s="120"/>
      <c r="E19" s="120"/>
      <c r="F19" s="120"/>
      <c r="G19" s="120"/>
      <c r="H19" s="120"/>
      <c r="I19" s="120"/>
      <c r="J19" s="10">
        <v>0.2</v>
      </c>
      <c r="K19" s="24">
        <f>ROUND(J19*($K$10+$K$14+$K$15),2)</f>
        <v>0</v>
      </c>
      <c r="M19" s="30"/>
      <c r="N19" s="28"/>
    </row>
    <row r="20" spans="1:14" x14ac:dyDescent="0.2">
      <c r="A20" s="22" t="s">
        <v>6</v>
      </c>
      <c r="B20" s="149" t="s">
        <v>62</v>
      </c>
      <c r="C20" s="149"/>
      <c r="D20" s="120"/>
      <c r="E20" s="120"/>
      <c r="F20" s="120"/>
      <c r="G20" s="120"/>
      <c r="H20" s="120"/>
      <c r="I20" s="120"/>
      <c r="J20" s="10">
        <v>2.5000000000000001E-2</v>
      </c>
      <c r="K20" s="24">
        <f>ROUND(J20*($K$10+$K$14+$K$15),2)</f>
        <v>0</v>
      </c>
      <c r="M20" s="29"/>
    </row>
    <row r="21" spans="1:14" x14ac:dyDescent="0.2">
      <c r="A21" s="63" t="s">
        <v>7</v>
      </c>
      <c r="B21" s="32" t="s">
        <v>63</v>
      </c>
      <c r="C21" s="33"/>
      <c r="D21" s="33" t="s">
        <v>114</v>
      </c>
      <c r="E21" s="68"/>
      <c r="F21" s="31" t="s">
        <v>115</v>
      </c>
      <c r="G21" s="69"/>
      <c r="H21" s="31" t="s">
        <v>116</v>
      </c>
      <c r="I21" s="70"/>
      <c r="J21" s="10">
        <f>I21*G21</f>
        <v>0</v>
      </c>
      <c r="K21" s="24">
        <f t="shared" ref="K21:K26" si="0">ROUND(J21*($K$10+$K$14+$K$15),2)</f>
        <v>0</v>
      </c>
      <c r="M21" s="29"/>
    </row>
    <row r="22" spans="1:14" x14ac:dyDescent="0.2">
      <c r="A22" s="22" t="s">
        <v>8</v>
      </c>
      <c r="B22" s="144" t="s">
        <v>61</v>
      </c>
      <c r="C22" s="144"/>
      <c r="D22" s="120"/>
      <c r="E22" s="120"/>
      <c r="F22" s="120"/>
      <c r="G22" s="120"/>
      <c r="H22" s="120"/>
      <c r="I22" s="120"/>
      <c r="J22" s="10">
        <v>1.4999999999999999E-2</v>
      </c>
      <c r="K22" s="24">
        <f t="shared" si="0"/>
        <v>0</v>
      </c>
      <c r="M22" s="30"/>
    </row>
    <row r="23" spans="1:14" x14ac:dyDescent="0.2">
      <c r="A23" s="22" t="s">
        <v>9</v>
      </c>
      <c r="B23" s="120" t="s">
        <v>64</v>
      </c>
      <c r="C23" s="120"/>
      <c r="D23" s="120"/>
      <c r="E23" s="120"/>
      <c r="F23" s="120"/>
      <c r="G23" s="120"/>
      <c r="H23" s="120"/>
      <c r="I23" s="120"/>
      <c r="J23" s="10">
        <v>0.01</v>
      </c>
      <c r="K23" s="24">
        <f t="shared" si="0"/>
        <v>0</v>
      </c>
      <c r="M23" s="30"/>
    </row>
    <row r="24" spans="1:14" x14ac:dyDescent="0.2">
      <c r="A24" s="22" t="s">
        <v>10</v>
      </c>
      <c r="B24" s="120" t="s">
        <v>65</v>
      </c>
      <c r="C24" s="120"/>
      <c r="D24" s="120"/>
      <c r="E24" s="120"/>
      <c r="F24" s="120"/>
      <c r="G24" s="120"/>
      <c r="H24" s="120"/>
      <c r="I24" s="120"/>
      <c r="J24" s="10">
        <v>6.0000000000000001E-3</v>
      </c>
      <c r="K24" s="24">
        <f t="shared" si="0"/>
        <v>0</v>
      </c>
      <c r="M24" s="30"/>
    </row>
    <row r="25" spans="1:14" x14ac:dyDescent="0.2">
      <c r="A25" s="22" t="s">
        <v>11</v>
      </c>
      <c r="B25" s="120" t="s">
        <v>66</v>
      </c>
      <c r="C25" s="120"/>
      <c r="D25" s="120"/>
      <c r="E25" s="120"/>
      <c r="F25" s="120"/>
      <c r="G25" s="120"/>
      <c r="H25" s="120"/>
      <c r="I25" s="120"/>
      <c r="J25" s="10">
        <v>2E-3</v>
      </c>
      <c r="K25" s="24">
        <f t="shared" si="0"/>
        <v>0</v>
      </c>
      <c r="M25" s="30"/>
    </row>
    <row r="26" spans="1:14" x14ac:dyDescent="0.2">
      <c r="A26" s="22" t="s">
        <v>12</v>
      </c>
      <c r="B26" s="120" t="s">
        <v>67</v>
      </c>
      <c r="C26" s="120"/>
      <c r="D26" s="120"/>
      <c r="E26" s="120"/>
      <c r="F26" s="120"/>
      <c r="G26" s="120"/>
      <c r="H26" s="120"/>
      <c r="I26" s="120"/>
      <c r="J26" s="10">
        <v>0.08</v>
      </c>
      <c r="K26" s="24">
        <f t="shared" si="0"/>
        <v>0</v>
      </c>
      <c r="M26" s="30"/>
    </row>
    <row r="27" spans="1:14" x14ac:dyDescent="0.2">
      <c r="A27" s="107" t="s">
        <v>68</v>
      </c>
      <c r="B27" s="107"/>
      <c r="C27" s="107"/>
      <c r="D27" s="107"/>
      <c r="E27" s="107"/>
      <c r="F27" s="107"/>
      <c r="G27" s="107"/>
      <c r="H27" s="107"/>
      <c r="I27" s="107"/>
      <c r="J27" s="3">
        <f>SUM(J19:J26)</f>
        <v>0.33800000000000002</v>
      </c>
      <c r="K27" s="25">
        <f>ROUND(SUM(K19:K26),2)</f>
        <v>0</v>
      </c>
      <c r="M27" s="30"/>
    </row>
    <row r="28" spans="1:14" x14ac:dyDescent="0.2">
      <c r="A28" s="140"/>
      <c r="B28" s="140"/>
      <c r="C28" s="140"/>
      <c r="D28" s="140"/>
      <c r="E28" s="140"/>
      <c r="F28" s="140"/>
      <c r="G28" s="140"/>
      <c r="H28" s="140"/>
      <c r="I28" s="140"/>
      <c r="J28" s="140"/>
      <c r="K28" s="141"/>
      <c r="M28" s="30"/>
    </row>
    <row r="29" spans="1:14" x14ac:dyDescent="0.2">
      <c r="A29" s="107" t="s">
        <v>70</v>
      </c>
      <c r="B29" s="107"/>
      <c r="C29" s="107"/>
      <c r="D29" s="107"/>
      <c r="E29" s="107"/>
      <c r="F29" s="107"/>
      <c r="G29" s="107"/>
      <c r="H29" s="107"/>
      <c r="I29" s="107"/>
      <c r="J29" s="3"/>
      <c r="K29" s="22" t="s">
        <v>1</v>
      </c>
      <c r="M29" s="30"/>
    </row>
    <row r="30" spans="1:14" x14ac:dyDescent="0.2">
      <c r="A30" s="22" t="s">
        <v>5</v>
      </c>
      <c r="B30" s="31" t="s">
        <v>117</v>
      </c>
      <c r="C30" s="31" t="s">
        <v>118</v>
      </c>
      <c r="D30" s="68"/>
      <c r="E30" s="31" t="s">
        <v>119</v>
      </c>
      <c r="F30" s="68"/>
      <c r="G30" s="31" t="s">
        <v>120</v>
      </c>
      <c r="H30" s="68"/>
      <c r="I30" s="31"/>
      <c r="J30" s="26" t="s">
        <v>0</v>
      </c>
      <c r="K30" s="37">
        <f>ROUND((D30*F30*H30)-(K4*0.06),2)</f>
        <v>0</v>
      </c>
      <c r="M30" s="30"/>
    </row>
    <row r="31" spans="1:14" x14ac:dyDescent="0.2">
      <c r="A31" s="22" t="s">
        <v>6</v>
      </c>
      <c r="B31" s="32" t="s">
        <v>179</v>
      </c>
      <c r="C31" s="152" t="s">
        <v>121</v>
      </c>
      <c r="D31" s="154"/>
      <c r="E31" s="68"/>
      <c r="F31" s="45" t="s">
        <v>122</v>
      </c>
      <c r="G31" s="187"/>
      <c r="H31" s="192"/>
      <c r="I31" s="31"/>
      <c r="J31" s="26" t="s">
        <v>0</v>
      </c>
      <c r="K31" s="37">
        <f>ROUND(E31*(100%-G31),2)</f>
        <v>0</v>
      </c>
    </row>
    <row r="32" spans="1:14" x14ac:dyDescent="0.2">
      <c r="A32" s="22" t="s">
        <v>7</v>
      </c>
      <c r="B32" s="114" t="s">
        <v>180</v>
      </c>
      <c r="C32" s="115"/>
      <c r="D32" s="115"/>
      <c r="E32" s="115"/>
      <c r="F32" s="115"/>
      <c r="G32" s="115"/>
      <c r="H32" s="115"/>
      <c r="I32" s="116"/>
      <c r="J32" s="26" t="s">
        <v>0</v>
      </c>
      <c r="K32" s="71"/>
    </row>
    <row r="33" spans="1:11" x14ac:dyDescent="0.2">
      <c r="A33" s="22" t="s">
        <v>8</v>
      </c>
      <c r="B33" s="193" t="s">
        <v>181</v>
      </c>
      <c r="C33" s="194"/>
      <c r="D33" s="194"/>
      <c r="E33" s="194"/>
      <c r="F33" s="194"/>
      <c r="G33" s="194"/>
      <c r="H33" s="194"/>
      <c r="I33" s="195"/>
      <c r="J33" s="26" t="s">
        <v>0</v>
      </c>
      <c r="K33" s="71"/>
    </row>
    <row r="34" spans="1:11" x14ac:dyDescent="0.2">
      <c r="A34" s="22" t="s">
        <v>9</v>
      </c>
      <c r="B34" s="114" t="s">
        <v>182</v>
      </c>
      <c r="C34" s="115"/>
      <c r="D34" s="115"/>
      <c r="E34" s="115"/>
      <c r="F34" s="115"/>
      <c r="G34" s="115"/>
      <c r="H34" s="115"/>
      <c r="I34" s="116"/>
      <c r="J34" s="26"/>
      <c r="K34" s="71"/>
    </row>
    <row r="35" spans="1:11" x14ac:dyDescent="0.2">
      <c r="A35" s="107" t="s">
        <v>71</v>
      </c>
      <c r="B35" s="107"/>
      <c r="C35" s="107"/>
      <c r="D35" s="107"/>
      <c r="E35" s="107"/>
      <c r="F35" s="107"/>
      <c r="G35" s="107"/>
      <c r="H35" s="107"/>
      <c r="I35" s="107"/>
      <c r="J35" s="107"/>
      <c r="K35" s="25">
        <f>ROUND(SUM(K30:K34),2)</f>
        <v>0</v>
      </c>
    </row>
    <row r="36" spans="1:11" x14ac:dyDescent="0.2">
      <c r="A36" s="140"/>
      <c r="B36" s="140"/>
      <c r="C36" s="140"/>
      <c r="D36" s="140"/>
      <c r="E36" s="140"/>
      <c r="F36" s="140"/>
      <c r="G36" s="140"/>
      <c r="H36" s="140"/>
      <c r="I36" s="140"/>
      <c r="J36" s="140"/>
      <c r="K36" s="141"/>
    </row>
    <row r="37" spans="1:11" x14ac:dyDescent="0.2">
      <c r="A37" s="172" t="s">
        <v>72</v>
      </c>
      <c r="B37" s="172"/>
      <c r="C37" s="172"/>
      <c r="D37" s="172"/>
      <c r="E37" s="172"/>
      <c r="F37" s="172"/>
      <c r="G37" s="172"/>
      <c r="H37" s="172"/>
      <c r="I37" s="172"/>
      <c r="J37" s="172"/>
      <c r="K37" s="172"/>
    </row>
    <row r="38" spans="1:11" x14ac:dyDescent="0.2">
      <c r="A38" s="107" t="s">
        <v>76</v>
      </c>
      <c r="B38" s="107"/>
      <c r="C38" s="107"/>
      <c r="D38" s="107"/>
      <c r="E38" s="107"/>
      <c r="F38" s="107"/>
      <c r="G38" s="107"/>
      <c r="H38" s="107"/>
      <c r="I38" s="107"/>
      <c r="J38" s="107"/>
      <c r="K38" s="22" t="s">
        <v>1</v>
      </c>
    </row>
    <row r="39" spans="1:11" x14ac:dyDescent="0.2">
      <c r="A39" s="22" t="s">
        <v>73</v>
      </c>
      <c r="B39" s="120" t="s">
        <v>127</v>
      </c>
      <c r="C39" s="120"/>
      <c r="D39" s="120"/>
      <c r="E39" s="120"/>
      <c r="F39" s="120"/>
      <c r="G39" s="120"/>
      <c r="H39" s="120"/>
      <c r="I39" s="120"/>
      <c r="J39" s="120"/>
      <c r="K39" s="24">
        <f>K16</f>
        <v>0</v>
      </c>
    </row>
    <row r="40" spans="1:11" x14ac:dyDescent="0.2">
      <c r="A40" s="22" t="s">
        <v>74</v>
      </c>
      <c r="B40" s="120" t="s">
        <v>60</v>
      </c>
      <c r="C40" s="120"/>
      <c r="D40" s="120"/>
      <c r="E40" s="120"/>
      <c r="F40" s="120"/>
      <c r="G40" s="120"/>
      <c r="H40" s="120"/>
      <c r="I40" s="120"/>
      <c r="J40" s="120"/>
      <c r="K40" s="24">
        <f>K27</f>
        <v>0</v>
      </c>
    </row>
    <row r="41" spans="1:11" x14ac:dyDescent="0.2">
      <c r="A41" s="22" t="s">
        <v>75</v>
      </c>
      <c r="B41" s="120" t="s">
        <v>77</v>
      </c>
      <c r="C41" s="120"/>
      <c r="D41" s="120"/>
      <c r="E41" s="120"/>
      <c r="F41" s="120"/>
      <c r="G41" s="120"/>
      <c r="H41" s="120"/>
      <c r="I41" s="120"/>
      <c r="J41" s="120"/>
      <c r="K41" s="24">
        <f>K35</f>
        <v>0</v>
      </c>
    </row>
    <row r="42" spans="1:11" x14ac:dyDescent="0.2">
      <c r="A42" s="107" t="s">
        <v>79</v>
      </c>
      <c r="B42" s="107"/>
      <c r="C42" s="107"/>
      <c r="D42" s="107"/>
      <c r="E42" s="107"/>
      <c r="F42" s="107"/>
      <c r="G42" s="107"/>
      <c r="H42" s="107"/>
      <c r="I42" s="107"/>
      <c r="J42" s="107"/>
      <c r="K42" s="25">
        <f>ROUND(SUM(K39:K41),2)</f>
        <v>0</v>
      </c>
    </row>
    <row r="43" spans="1:11" x14ac:dyDescent="0.2">
      <c r="A43" s="189"/>
      <c r="B43" s="190"/>
      <c r="C43" s="190"/>
      <c r="D43" s="190"/>
      <c r="E43" s="190"/>
      <c r="F43" s="190"/>
      <c r="G43" s="190"/>
      <c r="H43" s="190"/>
      <c r="I43" s="190"/>
      <c r="J43" s="190"/>
      <c r="K43" s="190"/>
    </row>
    <row r="44" spans="1:11" x14ac:dyDescent="0.2">
      <c r="A44" s="142" t="s">
        <v>80</v>
      </c>
      <c r="B44" s="142"/>
      <c r="C44" s="142"/>
      <c r="D44" s="142"/>
      <c r="E44" s="142"/>
      <c r="F44" s="142"/>
      <c r="G44" s="142"/>
      <c r="H44" s="142"/>
      <c r="I44" s="142"/>
      <c r="J44" s="142"/>
      <c r="K44" s="142"/>
    </row>
    <row r="45" spans="1:11" x14ac:dyDescent="0.2">
      <c r="A45" s="22">
        <v>3</v>
      </c>
      <c r="B45" s="107" t="s">
        <v>81</v>
      </c>
      <c r="C45" s="107"/>
      <c r="D45" s="107"/>
      <c r="E45" s="107"/>
      <c r="F45" s="107"/>
      <c r="G45" s="107"/>
      <c r="H45" s="107"/>
      <c r="I45" s="107"/>
      <c r="J45" s="22" t="s">
        <v>3</v>
      </c>
      <c r="K45" s="22" t="s">
        <v>1</v>
      </c>
    </row>
    <row r="46" spans="1:11" x14ac:dyDescent="0.2">
      <c r="A46" s="22" t="s">
        <v>5</v>
      </c>
      <c r="B46" s="120" t="s">
        <v>84</v>
      </c>
      <c r="C46" s="120"/>
      <c r="D46" s="120"/>
      <c r="E46" s="120"/>
      <c r="F46" s="120"/>
      <c r="G46" s="120"/>
      <c r="H46" s="120"/>
      <c r="I46" s="120"/>
      <c r="J46" s="10">
        <f>100%/12</f>
        <v>8.3333333333333329E-2</v>
      </c>
      <c r="K46" s="24">
        <f>ROUND($K$10*J46,2)</f>
        <v>0</v>
      </c>
    </row>
    <row r="47" spans="1:11" x14ac:dyDescent="0.2">
      <c r="A47" s="22" t="s">
        <v>6</v>
      </c>
      <c r="B47" s="120" t="s">
        <v>83</v>
      </c>
      <c r="C47" s="120"/>
      <c r="D47" s="120"/>
      <c r="E47" s="120"/>
      <c r="F47" s="120"/>
      <c r="G47" s="120"/>
      <c r="H47" s="120"/>
      <c r="I47" s="120"/>
      <c r="J47" s="21">
        <f>0.08*J46</f>
        <v>6.6666666666666662E-3</v>
      </c>
      <c r="K47" s="24">
        <f>ROUND(J47*K10,2)</f>
        <v>0</v>
      </c>
    </row>
    <row r="48" spans="1:11" x14ac:dyDescent="0.2">
      <c r="A48" s="22" t="s">
        <v>7</v>
      </c>
      <c r="B48" s="120" t="s">
        <v>82</v>
      </c>
      <c r="C48" s="120"/>
      <c r="D48" s="120"/>
      <c r="E48" s="120"/>
      <c r="F48" s="120"/>
      <c r="G48" s="120"/>
      <c r="H48" s="120"/>
      <c r="I48" s="120"/>
      <c r="J48" s="10">
        <f>(100/30*7/12)%</f>
        <v>1.9444444444444445E-2</v>
      </c>
      <c r="K48" s="24">
        <f>ROUND($K$10*J48,2)</f>
        <v>0</v>
      </c>
    </row>
    <row r="49" spans="1:12" x14ac:dyDescent="0.2">
      <c r="A49" s="22" t="s">
        <v>8</v>
      </c>
      <c r="B49" s="120" t="s">
        <v>85</v>
      </c>
      <c r="C49" s="120"/>
      <c r="D49" s="120"/>
      <c r="E49" s="120"/>
      <c r="F49" s="120"/>
      <c r="G49" s="120"/>
      <c r="H49" s="120"/>
      <c r="I49" s="120"/>
      <c r="J49" s="23">
        <f>J27*J48</f>
        <v>6.5722222222222224E-3</v>
      </c>
      <c r="K49" s="24">
        <f>ROUND(K48*J27,2)</f>
        <v>0</v>
      </c>
    </row>
    <row r="50" spans="1:12" x14ac:dyDescent="0.2">
      <c r="A50" s="22" t="s">
        <v>9</v>
      </c>
      <c r="B50" s="120" t="s">
        <v>145</v>
      </c>
      <c r="C50" s="120"/>
      <c r="D50" s="120"/>
      <c r="E50" s="120"/>
      <c r="F50" s="120"/>
      <c r="G50" s="120"/>
      <c r="H50" s="120"/>
      <c r="I50" s="120"/>
      <c r="J50" s="10">
        <f>1*0.08*0.4%</f>
        <v>3.2000000000000003E-4</v>
      </c>
      <c r="K50" s="24">
        <f>ROUND($K$10*J50,2)</f>
        <v>0</v>
      </c>
    </row>
    <row r="51" spans="1:12" x14ac:dyDescent="0.2">
      <c r="A51" s="107" t="s">
        <v>86</v>
      </c>
      <c r="B51" s="107"/>
      <c r="C51" s="107"/>
      <c r="D51" s="107"/>
      <c r="E51" s="107"/>
      <c r="F51" s="107"/>
      <c r="G51" s="107"/>
      <c r="H51" s="107"/>
      <c r="I51" s="107"/>
      <c r="J51" s="3">
        <f>ROUND(SUM(J46:J50),4)</f>
        <v>0.1163</v>
      </c>
      <c r="K51" s="25">
        <f>ROUND(SUM(K46:K50),2)</f>
        <v>0</v>
      </c>
    </row>
    <row r="52" spans="1:12" x14ac:dyDescent="0.2">
      <c r="A52" s="117"/>
      <c r="B52" s="118"/>
      <c r="C52" s="118"/>
      <c r="D52" s="118"/>
      <c r="E52" s="118"/>
      <c r="F52" s="118"/>
      <c r="G52" s="118"/>
      <c r="H52" s="118"/>
      <c r="I52" s="118"/>
      <c r="J52" s="118"/>
      <c r="K52" s="118"/>
    </row>
    <row r="53" spans="1:12" x14ac:dyDescent="0.2">
      <c r="A53" s="142" t="s">
        <v>87</v>
      </c>
      <c r="B53" s="142"/>
      <c r="C53" s="142"/>
      <c r="D53" s="142"/>
      <c r="E53" s="142"/>
      <c r="F53" s="142"/>
      <c r="G53" s="142"/>
      <c r="H53" s="142"/>
      <c r="I53" s="142"/>
      <c r="J53" s="142"/>
      <c r="K53" s="142"/>
    </row>
    <row r="54" spans="1:12" x14ac:dyDescent="0.2">
      <c r="A54" s="107" t="s">
        <v>130</v>
      </c>
      <c r="B54" s="107"/>
      <c r="C54" s="107"/>
      <c r="D54" s="107"/>
      <c r="E54" s="107"/>
      <c r="F54" s="107"/>
      <c r="G54" s="107"/>
      <c r="H54" s="107"/>
      <c r="I54" s="107"/>
      <c r="J54" s="22" t="s">
        <v>3</v>
      </c>
      <c r="K54" s="22" t="s">
        <v>1</v>
      </c>
    </row>
    <row r="55" spans="1:12" x14ac:dyDescent="0.2">
      <c r="A55" s="22" t="s">
        <v>5</v>
      </c>
      <c r="B55" s="114" t="s">
        <v>129</v>
      </c>
      <c r="C55" s="115"/>
      <c r="D55" s="115"/>
      <c r="E55" s="115"/>
      <c r="F55" s="115"/>
      <c r="G55" s="115"/>
      <c r="H55" s="115"/>
      <c r="I55" s="116"/>
      <c r="J55" s="10" t="e">
        <f>ROUND(K55*1/K10,4)</f>
        <v>#DIV/0!</v>
      </c>
      <c r="K55" s="24">
        <f>ROUND((K10+K42+K71)/12,2)</f>
        <v>0</v>
      </c>
      <c r="L55" s="39"/>
    </row>
    <row r="56" spans="1:12" x14ac:dyDescent="0.2">
      <c r="A56" s="22" t="s">
        <v>6</v>
      </c>
      <c r="B56" s="120" t="s">
        <v>128</v>
      </c>
      <c r="C56" s="120"/>
      <c r="D56" s="120"/>
      <c r="E56" s="120"/>
      <c r="F56" s="120"/>
      <c r="G56" s="120"/>
      <c r="H56" s="120"/>
      <c r="I56" s="120"/>
      <c r="J56" s="10" t="e">
        <f>ROUND(K56*1/K10,4)</f>
        <v>#DIV/0!</v>
      </c>
      <c r="K56" s="24">
        <f>ROUND((K10+K42+K71)/12/22,2)</f>
        <v>0</v>
      </c>
    </row>
    <row r="57" spans="1:12" x14ac:dyDescent="0.2">
      <c r="A57" s="117" t="s">
        <v>15</v>
      </c>
      <c r="B57" s="118"/>
      <c r="C57" s="118"/>
      <c r="D57" s="118"/>
      <c r="E57" s="118"/>
      <c r="F57" s="118"/>
      <c r="G57" s="118"/>
      <c r="H57" s="118"/>
      <c r="I57" s="119"/>
      <c r="J57" s="3" t="e">
        <f>TRUNC(SUM(J55:J56),4)</f>
        <v>#DIV/0!</v>
      </c>
      <c r="K57" s="25">
        <f>ROUND(SUM(K55:K56),2)</f>
        <v>0</v>
      </c>
    </row>
    <row r="58" spans="1:12" x14ac:dyDescent="0.2">
      <c r="A58" s="185"/>
      <c r="B58" s="186"/>
      <c r="C58" s="186"/>
      <c r="D58" s="186"/>
      <c r="E58" s="186"/>
      <c r="F58" s="186"/>
      <c r="G58" s="186"/>
      <c r="H58" s="186"/>
      <c r="I58" s="186"/>
      <c r="J58" s="186"/>
      <c r="K58" s="186"/>
    </row>
    <row r="59" spans="1:12" x14ac:dyDescent="0.2">
      <c r="A59" s="117" t="s">
        <v>89</v>
      </c>
      <c r="B59" s="118"/>
      <c r="C59" s="118"/>
      <c r="D59" s="118"/>
      <c r="E59" s="118"/>
      <c r="F59" s="118"/>
      <c r="G59" s="118"/>
      <c r="H59" s="118"/>
      <c r="I59" s="119"/>
      <c r="J59" s="22" t="s">
        <v>3</v>
      </c>
      <c r="K59" s="22" t="s">
        <v>1</v>
      </c>
    </row>
    <row r="60" spans="1:12" x14ac:dyDescent="0.2">
      <c r="A60" s="22" t="s">
        <v>5</v>
      </c>
      <c r="B60" s="120" t="s">
        <v>124</v>
      </c>
      <c r="C60" s="120"/>
      <c r="D60" s="120"/>
      <c r="E60" s="120"/>
      <c r="F60" s="120"/>
      <c r="G60" s="120"/>
      <c r="H60" s="120"/>
      <c r="I60" s="120"/>
      <c r="J60" s="10">
        <f>(1/220*15*150)%</f>
        <v>0.10227272727272727</v>
      </c>
      <c r="K60" s="24">
        <f>ROUND($K$10*J60,2)</f>
        <v>0</v>
      </c>
    </row>
    <row r="61" spans="1:12" x14ac:dyDescent="0.2">
      <c r="A61" s="117" t="s">
        <v>17</v>
      </c>
      <c r="B61" s="118"/>
      <c r="C61" s="118"/>
      <c r="D61" s="118"/>
      <c r="E61" s="118"/>
      <c r="F61" s="118"/>
      <c r="G61" s="118"/>
      <c r="H61" s="118"/>
      <c r="I61" s="119"/>
      <c r="J61" s="3">
        <f>TRUNC(SUM(J60),4)</f>
        <v>0.1022</v>
      </c>
      <c r="K61" s="25">
        <f>TRUNC(SUM(K60),2)</f>
        <v>0</v>
      </c>
    </row>
    <row r="62" spans="1:12" x14ac:dyDescent="0.2">
      <c r="A62" s="185"/>
      <c r="B62" s="186"/>
      <c r="C62" s="186"/>
      <c r="D62" s="186"/>
      <c r="E62" s="186"/>
      <c r="F62" s="186"/>
      <c r="G62" s="186"/>
      <c r="H62" s="186"/>
      <c r="I62" s="186"/>
      <c r="J62" s="186"/>
      <c r="K62" s="186"/>
    </row>
    <row r="63" spans="1:12" x14ac:dyDescent="0.2">
      <c r="A63" s="176" t="s">
        <v>90</v>
      </c>
      <c r="B63" s="177"/>
      <c r="C63" s="177"/>
      <c r="D63" s="177"/>
      <c r="E63" s="177"/>
      <c r="F63" s="177"/>
      <c r="G63" s="177"/>
      <c r="H63" s="177"/>
      <c r="I63" s="177"/>
      <c r="J63" s="177"/>
      <c r="K63" s="178"/>
    </row>
    <row r="64" spans="1:12" x14ac:dyDescent="0.2">
      <c r="A64" s="117" t="s">
        <v>91</v>
      </c>
      <c r="B64" s="118"/>
      <c r="C64" s="118"/>
      <c r="D64" s="118"/>
      <c r="E64" s="118"/>
      <c r="F64" s="118"/>
      <c r="G64" s="118"/>
      <c r="H64" s="118"/>
      <c r="I64" s="118"/>
      <c r="J64" s="119"/>
      <c r="K64" s="22" t="s">
        <v>1</v>
      </c>
    </row>
    <row r="65" spans="1:11" x14ac:dyDescent="0.2">
      <c r="A65" s="22" t="s">
        <v>20</v>
      </c>
      <c r="B65" s="114" t="s">
        <v>88</v>
      </c>
      <c r="C65" s="115"/>
      <c r="D65" s="115"/>
      <c r="E65" s="115"/>
      <c r="F65" s="115"/>
      <c r="G65" s="115"/>
      <c r="H65" s="115"/>
      <c r="I65" s="115"/>
      <c r="J65" s="116"/>
      <c r="K65" s="24">
        <f>K57</f>
        <v>0</v>
      </c>
    </row>
    <row r="66" spans="1:11" x14ac:dyDescent="0.2">
      <c r="A66" s="22" t="s">
        <v>21</v>
      </c>
      <c r="B66" s="114" t="s">
        <v>124</v>
      </c>
      <c r="C66" s="115"/>
      <c r="D66" s="115"/>
      <c r="E66" s="115"/>
      <c r="F66" s="115"/>
      <c r="G66" s="115"/>
      <c r="H66" s="115"/>
      <c r="I66" s="115"/>
      <c r="J66" s="116"/>
      <c r="K66" s="24">
        <f>K61</f>
        <v>0</v>
      </c>
    </row>
    <row r="67" spans="1:11" x14ac:dyDescent="0.2">
      <c r="A67" s="117" t="s">
        <v>93</v>
      </c>
      <c r="B67" s="118"/>
      <c r="C67" s="118"/>
      <c r="D67" s="118"/>
      <c r="E67" s="118"/>
      <c r="F67" s="118"/>
      <c r="G67" s="118"/>
      <c r="H67" s="118"/>
      <c r="I67" s="118"/>
      <c r="J67" s="119"/>
      <c r="K67" s="25">
        <f>TRUNC(SUM(K65:K66),2)</f>
        <v>0</v>
      </c>
    </row>
    <row r="68" spans="1:11" x14ac:dyDescent="0.2">
      <c r="A68" s="185"/>
      <c r="B68" s="186"/>
      <c r="C68" s="186"/>
      <c r="D68" s="186"/>
      <c r="E68" s="186"/>
      <c r="F68" s="186"/>
      <c r="G68" s="186"/>
      <c r="H68" s="186"/>
      <c r="I68" s="186"/>
      <c r="J68" s="186"/>
      <c r="K68" s="186"/>
    </row>
    <row r="69" spans="1:11" x14ac:dyDescent="0.2">
      <c r="A69" s="173" t="s">
        <v>94</v>
      </c>
      <c r="B69" s="174"/>
      <c r="C69" s="174"/>
      <c r="D69" s="174"/>
      <c r="E69" s="174"/>
      <c r="F69" s="174"/>
      <c r="G69" s="174"/>
      <c r="H69" s="174"/>
      <c r="I69" s="174"/>
      <c r="J69" s="174"/>
      <c r="K69" s="175"/>
    </row>
    <row r="70" spans="1:11" x14ac:dyDescent="0.2">
      <c r="A70" s="22">
        <v>5</v>
      </c>
      <c r="B70" s="107" t="s">
        <v>14</v>
      </c>
      <c r="C70" s="107"/>
      <c r="D70" s="107"/>
      <c r="E70" s="107"/>
      <c r="F70" s="107"/>
      <c r="G70" s="107"/>
      <c r="H70" s="107"/>
      <c r="I70" s="107"/>
      <c r="J70" s="22"/>
      <c r="K70" s="22" t="s">
        <v>1</v>
      </c>
    </row>
    <row r="71" spans="1:11" x14ac:dyDescent="0.2">
      <c r="A71" s="22" t="s">
        <v>5</v>
      </c>
      <c r="B71" s="106" t="s">
        <v>133</v>
      </c>
      <c r="C71" s="106"/>
      <c r="D71" s="106"/>
      <c r="E71" s="106"/>
      <c r="F71" s="106"/>
      <c r="G71" s="106"/>
      <c r="H71" s="106"/>
      <c r="I71" s="106"/>
      <c r="J71" s="22" t="s">
        <v>0</v>
      </c>
      <c r="K71" s="25">
        <f>ROUND(SUM(K72:K80),2)</f>
        <v>0</v>
      </c>
    </row>
    <row r="72" spans="1:11" ht="38.25" x14ac:dyDescent="0.2">
      <c r="A72" s="22"/>
      <c r="B72" s="95" t="s">
        <v>149</v>
      </c>
      <c r="C72" s="108" t="s">
        <v>131</v>
      </c>
      <c r="D72" s="109"/>
      <c r="E72" s="110"/>
      <c r="F72" s="26">
        <v>2</v>
      </c>
      <c r="G72" s="31" t="s">
        <v>132</v>
      </c>
      <c r="H72" s="111"/>
      <c r="I72" s="112"/>
      <c r="J72" s="26"/>
      <c r="K72" s="24">
        <f t="shared" ref="K72:K80" si="1">ROUND(H72*F72/12,2)</f>
        <v>0</v>
      </c>
    </row>
    <row r="73" spans="1:11" ht="25.5" x14ac:dyDescent="0.2">
      <c r="A73" s="22"/>
      <c r="B73" s="95" t="s">
        <v>175</v>
      </c>
      <c r="C73" s="108" t="s">
        <v>131</v>
      </c>
      <c r="D73" s="109"/>
      <c r="E73" s="110"/>
      <c r="F73" s="26">
        <v>5</v>
      </c>
      <c r="G73" s="31" t="s">
        <v>132</v>
      </c>
      <c r="H73" s="111"/>
      <c r="I73" s="112"/>
      <c r="J73" s="26"/>
      <c r="K73" s="24">
        <f t="shared" si="1"/>
        <v>0</v>
      </c>
    </row>
    <row r="74" spans="1:11" ht="25.5" x14ac:dyDescent="0.2">
      <c r="A74" s="22"/>
      <c r="B74" s="95" t="s">
        <v>176</v>
      </c>
      <c r="C74" s="108" t="s">
        <v>131</v>
      </c>
      <c r="D74" s="109"/>
      <c r="E74" s="110"/>
      <c r="F74" s="26">
        <v>5</v>
      </c>
      <c r="G74" s="31" t="s">
        <v>132</v>
      </c>
      <c r="H74" s="111"/>
      <c r="I74" s="112"/>
      <c r="J74" s="26"/>
      <c r="K74" s="24">
        <f t="shared" si="1"/>
        <v>0</v>
      </c>
    </row>
    <row r="75" spans="1:11" ht="25.5" x14ac:dyDescent="0.2">
      <c r="A75" s="22"/>
      <c r="B75" s="95" t="s">
        <v>177</v>
      </c>
      <c r="C75" s="108" t="s">
        <v>131</v>
      </c>
      <c r="D75" s="109"/>
      <c r="E75" s="110"/>
      <c r="F75" s="26">
        <v>1</v>
      </c>
      <c r="G75" s="31" t="s">
        <v>132</v>
      </c>
      <c r="H75" s="111"/>
      <c r="I75" s="112"/>
      <c r="J75" s="26"/>
      <c r="K75" s="24">
        <f t="shared" si="1"/>
        <v>0</v>
      </c>
    </row>
    <row r="76" spans="1:11" x14ac:dyDescent="0.2">
      <c r="A76" s="22"/>
      <c r="B76" s="95" t="s">
        <v>155</v>
      </c>
      <c r="C76" s="108" t="s">
        <v>131</v>
      </c>
      <c r="D76" s="109"/>
      <c r="E76" s="110"/>
      <c r="F76" s="26">
        <v>2</v>
      </c>
      <c r="G76" s="31" t="s">
        <v>132</v>
      </c>
      <c r="H76" s="111"/>
      <c r="I76" s="112"/>
      <c r="J76" s="26"/>
      <c r="K76" s="24">
        <f t="shared" si="1"/>
        <v>0</v>
      </c>
    </row>
    <row r="77" spans="1:11" ht="25.5" x14ac:dyDescent="0.2">
      <c r="A77" s="22"/>
      <c r="B77" s="95" t="s">
        <v>151</v>
      </c>
      <c r="C77" s="108" t="s">
        <v>131</v>
      </c>
      <c r="D77" s="109"/>
      <c r="E77" s="110"/>
      <c r="F77" s="26">
        <v>2</v>
      </c>
      <c r="G77" s="31" t="s">
        <v>132</v>
      </c>
      <c r="H77" s="111"/>
      <c r="I77" s="112"/>
      <c r="J77" s="26"/>
      <c r="K77" s="24">
        <f t="shared" si="1"/>
        <v>0</v>
      </c>
    </row>
    <row r="78" spans="1:11" x14ac:dyDescent="0.2">
      <c r="A78" s="22"/>
      <c r="B78" s="95" t="s">
        <v>152</v>
      </c>
      <c r="C78" s="108" t="s">
        <v>131</v>
      </c>
      <c r="D78" s="109"/>
      <c r="E78" s="110"/>
      <c r="F78" s="26">
        <v>1</v>
      </c>
      <c r="G78" s="31" t="s">
        <v>132</v>
      </c>
      <c r="H78" s="111"/>
      <c r="I78" s="112"/>
      <c r="J78" s="26"/>
      <c r="K78" s="24">
        <f t="shared" si="1"/>
        <v>0</v>
      </c>
    </row>
    <row r="79" spans="1:11" x14ac:dyDescent="0.2">
      <c r="A79" s="22"/>
      <c r="B79" s="95" t="s">
        <v>153</v>
      </c>
      <c r="C79" s="108" t="s">
        <v>131</v>
      </c>
      <c r="D79" s="109"/>
      <c r="E79" s="110"/>
      <c r="F79" s="26">
        <v>10</v>
      </c>
      <c r="G79" s="31" t="s">
        <v>132</v>
      </c>
      <c r="H79" s="111"/>
      <c r="I79" s="112"/>
      <c r="J79" s="26"/>
      <c r="K79" s="24">
        <f t="shared" si="1"/>
        <v>0</v>
      </c>
    </row>
    <row r="80" spans="1:11" ht="25.5" x14ac:dyDescent="0.2">
      <c r="A80" s="22"/>
      <c r="B80" s="95" t="s">
        <v>154</v>
      </c>
      <c r="C80" s="108" t="s">
        <v>131</v>
      </c>
      <c r="D80" s="109"/>
      <c r="E80" s="110"/>
      <c r="F80" s="26">
        <v>2</v>
      </c>
      <c r="G80" s="31" t="s">
        <v>132</v>
      </c>
      <c r="H80" s="111"/>
      <c r="I80" s="112"/>
      <c r="J80" s="26"/>
      <c r="K80" s="24">
        <f t="shared" si="1"/>
        <v>0</v>
      </c>
    </row>
    <row r="81" spans="1:12" x14ac:dyDescent="0.2">
      <c r="A81" s="117" t="s">
        <v>95</v>
      </c>
      <c r="B81" s="118"/>
      <c r="C81" s="118"/>
      <c r="D81" s="118"/>
      <c r="E81" s="118"/>
      <c r="F81" s="118"/>
      <c r="G81" s="118"/>
      <c r="H81" s="118"/>
      <c r="I81" s="119"/>
      <c r="J81" s="3" t="s">
        <v>0</v>
      </c>
      <c r="K81" s="25">
        <f>K71</f>
        <v>0</v>
      </c>
    </row>
    <row r="82" spans="1:12" x14ac:dyDescent="0.2">
      <c r="A82" s="63"/>
      <c r="B82" s="77"/>
      <c r="C82" s="77"/>
      <c r="D82" s="77"/>
      <c r="E82" s="77"/>
      <c r="F82" s="77"/>
      <c r="G82" s="77"/>
      <c r="H82" s="77"/>
      <c r="I82" s="77"/>
      <c r="J82" s="77"/>
      <c r="K82" s="77"/>
    </row>
    <row r="83" spans="1:12" x14ac:dyDescent="0.2">
      <c r="A83" s="173" t="s">
        <v>96</v>
      </c>
      <c r="B83" s="174"/>
      <c r="C83" s="174"/>
      <c r="D83" s="174"/>
      <c r="E83" s="174"/>
      <c r="F83" s="174"/>
      <c r="G83" s="174"/>
      <c r="H83" s="174"/>
      <c r="I83" s="174"/>
      <c r="J83" s="174"/>
      <c r="K83" s="175"/>
    </row>
    <row r="84" spans="1:12" x14ac:dyDescent="0.2">
      <c r="A84" s="22">
        <v>6</v>
      </c>
      <c r="B84" s="107" t="s">
        <v>19</v>
      </c>
      <c r="C84" s="107"/>
      <c r="D84" s="107"/>
      <c r="E84" s="107"/>
      <c r="F84" s="107"/>
      <c r="G84" s="107"/>
      <c r="H84" s="107"/>
      <c r="I84" s="107"/>
      <c r="J84" s="22" t="s">
        <v>3</v>
      </c>
      <c r="K84" s="22" t="s">
        <v>1</v>
      </c>
    </row>
    <row r="85" spans="1:12" x14ac:dyDescent="0.2">
      <c r="A85" s="22" t="s">
        <v>5</v>
      </c>
      <c r="B85" s="120" t="s">
        <v>22</v>
      </c>
      <c r="C85" s="120"/>
      <c r="D85" s="120"/>
      <c r="E85" s="120"/>
      <c r="F85" s="120"/>
      <c r="G85" s="120"/>
      <c r="H85" s="120"/>
      <c r="I85" s="120"/>
      <c r="J85" s="72"/>
      <c r="K85" s="24">
        <f>ROUND(J85*K109,2)</f>
        <v>0</v>
      </c>
    </row>
    <row r="86" spans="1:12" x14ac:dyDescent="0.2">
      <c r="A86" s="22" t="s">
        <v>6</v>
      </c>
      <c r="B86" s="120" t="s">
        <v>4</v>
      </c>
      <c r="C86" s="120"/>
      <c r="D86" s="120"/>
      <c r="E86" s="120"/>
      <c r="F86" s="120"/>
      <c r="G86" s="120"/>
      <c r="H86" s="120"/>
      <c r="I86" s="120"/>
      <c r="J86" s="72"/>
      <c r="K86" s="24">
        <f>ROUND(J86*(K85+K109),2)</f>
        <v>0</v>
      </c>
    </row>
    <row r="87" spans="1:12" x14ac:dyDescent="0.2">
      <c r="A87" s="22" t="s">
        <v>7</v>
      </c>
      <c r="B87" s="179" t="s">
        <v>49</v>
      </c>
      <c r="C87" s="179"/>
      <c r="D87" s="179"/>
      <c r="E87" s="179"/>
      <c r="F87" s="179"/>
      <c r="G87" s="179"/>
      <c r="H87" s="179"/>
      <c r="I87" s="179"/>
      <c r="J87" s="34"/>
      <c r="K87" s="27"/>
    </row>
    <row r="88" spans="1:12" x14ac:dyDescent="0.2">
      <c r="A88" s="22" t="s">
        <v>50</v>
      </c>
      <c r="B88" s="120" t="s">
        <v>46</v>
      </c>
      <c r="C88" s="120"/>
      <c r="D88" s="120"/>
      <c r="E88" s="120"/>
      <c r="F88" s="120"/>
      <c r="G88" s="120"/>
      <c r="H88" s="120"/>
      <c r="I88" s="120"/>
      <c r="J88" s="72"/>
      <c r="K88" s="24">
        <f>((K$85+K$86+K$109)*J88)/(100%-J88)</f>
        <v>0</v>
      </c>
      <c r="L88" s="39"/>
    </row>
    <row r="89" spans="1:12" x14ac:dyDescent="0.2">
      <c r="A89" s="22" t="s">
        <v>51</v>
      </c>
      <c r="B89" s="120" t="s">
        <v>47</v>
      </c>
      <c r="C89" s="120"/>
      <c r="D89" s="120"/>
      <c r="E89" s="120"/>
      <c r="F89" s="120"/>
      <c r="G89" s="120"/>
      <c r="H89" s="120"/>
      <c r="I89" s="120"/>
      <c r="J89" s="72"/>
      <c r="K89" s="24">
        <f>((K$85+K$86+K$109)*J89)/(100%-J89)</f>
        <v>0</v>
      </c>
    </row>
    <row r="90" spans="1:12" x14ac:dyDescent="0.2">
      <c r="A90" s="22" t="s">
        <v>52</v>
      </c>
      <c r="B90" s="120" t="s">
        <v>48</v>
      </c>
      <c r="C90" s="120"/>
      <c r="D90" s="120"/>
      <c r="E90" s="120"/>
      <c r="F90" s="120"/>
      <c r="G90" s="120"/>
      <c r="H90" s="120"/>
      <c r="I90" s="120"/>
      <c r="J90" s="72"/>
      <c r="K90" s="24">
        <f>ROUND(J90*K98,2)</f>
        <v>0</v>
      </c>
    </row>
    <row r="91" spans="1:12" x14ac:dyDescent="0.2">
      <c r="A91" s="117" t="s">
        <v>97</v>
      </c>
      <c r="B91" s="118"/>
      <c r="C91" s="118"/>
      <c r="D91" s="118"/>
      <c r="E91" s="118"/>
      <c r="F91" s="118"/>
      <c r="G91" s="118"/>
      <c r="H91" s="118"/>
      <c r="I91" s="119"/>
      <c r="J91" s="38">
        <f>SUM(J85:J90)</f>
        <v>0</v>
      </c>
      <c r="K91" s="25">
        <f>ROUND(SUM(K85:K90),2)</f>
        <v>0</v>
      </c>
    </row>
    <row r="92" spans="1:12" x14ac:dyDescent="0.2">
      <c r="A92" s="56"/>
      <c r="B92" s="115"/>
      <c r="C92" s="115"/>
      <c r="D92" s="115"/>
      <c r="E92" s="115"/>
      <c r="F92" s="115"/>
      <c r="G92" s="115"/>
      <c r="H92" s="115"/>
      <c r="I92" s="115"/>
      <c r="J92" s="115"/>
      <c r="K92" s="115"/>
    </row>
    <row r="93" spans="1:12" x14ac:dyDescent="0.2">
      <c r="A93" s="13" t="s">
        <v>53</v>
      </c>
      <c r="B93" s="180" t="s">
        <v>160</v>
      </c>
      <c r="C93" s="180"/>
      <c r="D93" s="180"/>
      <c r="E93" s="180"/>
      <c r="F93" s="180"/>
      <c r="G93" s="180"/>
      <c r="H93" s="180"/>
      <c r="I93" s="180"/>
      <c r="J93" s="14">
        <f>J90</f>
        <v>0</v>
      </c>
      <c r="K93" s="15"/>
    </row>
    <row r="94" spans="1:12" ht="12.75" customHeight="1" x14ac:dyDescent="0.2">
      <c r="A94" s="16"/>
      <c r="B94" s="183" t="s">
        <v>163</v>
      </c>
      <c r="C94" s="184"/>
      <c r="D94" s="184"/>
      <c r="E94" s="184"/>
      <c r="F94" s="184"/>
      <c r="G94" s="184"/>
      <c r="H94" s="184"/>
      <c r="I94" s="184"/>
      <c r="J94" s="184"/>
      <c r="K94" s="18"/>
    </row>
    <row r="95" spans="1:12" x14ac:dyDescent="0.2">
      <c r="A95" s="19"/>
      <c r="B95" s="184"/>
      <c r="C95" s="184"/>
      <c r="D95" s="184"/>
      <c r="E95" s="184"/>
      <c r="F95" s="184"/>
      <c r="G95" s="184"/>
      <c r="H95" s="184"/>
      <c r="I95" s="184"/>
      <c r="J95" s="184"/>
      <c r="K95" s="18"/>
    </row>
    <row r="96" spans="1:12" x14ac:dyDescent="0.2">
      <c r="A96" s="16" t="s">
        <v>54</v>
      </c>
      <c r="B96" s="184"/>
      <c r="C96" s="184"/>
      <c r="D96" s="184"/>
      <c r="E96" s="184"/>
      <c r="F96" s="184"/>
      <c r="G96" s="184"/>
      <c r="H96" s="184"/>
      <c r="I96" s="184"/>
      <c r="J96" s="184"/>
      <c r="K96" s="97">
        <f>ROUND(K41+K108+K85+K86,2)</f>
        <v>0</v>
      </c>
    </row>
    <row r="97" spans="1:13" x14ac:dyDescent="0.2">
      <c r="A97" s="16"/>
      <c r="B97" s="184"/>
      <c r="C97" s="184"/>
      <c r="D97" s="184"/>
      <c r="E97" s="184"/>
      <c r="F97" s="184"/>
      <c r="G97" s="184"/>
      <c r="H97" s="184"/>
      <c r="I97" s="184"/>
      <c r="J97" s="184"/>
      <c r="K97" s="18"/>
    </row>
    <row r="98" spans="1:13" x14ac:dyDescent="0.2">
      <c r="A98" s="16" t="s">
        <v>55</v>
      </c>
      <c r="B98" s="181" t="s">
        <v>161</v>
      </c>
      <c r="C98" s="181"/>
      <c r="D98" s="181"/>
      <c r="E98" s="181"/>
      <c r="F98" s="181"/>
      <c r="G98" s="181"/>
      <c r="H98" s="181"/>
      <c r="I98" s="181"/>
      <c r="J98" s="181"/>
      <c r="K98" s="97">
        <f>ROUND(K96/(1-J93),2)</f>
        <v>0</v>
      </c>
    </row>
    <row r="99" spans="1:13" x14ac:dyDescent="0.2">
      <c r="A99" s="16"/>
      <c r="B99" s="62"/>
      <c r="C99" s="62"/>
      <c r="D99" s="62"/>
      <c r="E99" s="62"/>
      <c r="F99" s="62"/>
      <c r="G99" s="62"/>
      <c r="H99" s="62"/>
      <c r="I99" s="62"/>
      <c r="J99" s="17"/>
      <c r="K99" s="18"/>
    </row>
    <row r="100" spans="1:13" x14ac:dyDescent="0.2">
      <c r="A100" s="20"/>
      <c r="B100" s="182" t="s">
        <v>162</v>
      </c>
      <c r="C100" s="182"/>
      <c r="D100" s="182"/>
      <c r="E100" s="182"/>
      <c r="F100" s="182"/>
      <c r="G100" s="182"/>
      <c r="H100" s="182"/>
      <c r="I100" s="182"/>
      <c r="J100" s="182"/>
      <c r="K100" s="98">
        <f>ROUND(K98-K96,2)</f>
        <v>0</v>
      </c>
      <c r="M100" s="39"/>
    </row>
    <row r="101" spans="1:13" x14ac:dyDescent="0.2">
      <c r="A101" s="20"/>
      <c r="B101" s="56"/>
      <c r="C101" s="56"/>
      <c r="D101" s="56"/>
      <c r="E101" s="56"/>
      <c r="F101" s="56"/>
      <c r="G101" s="56"/>
      <c r="H101" s="56"/>
      <c r="I101" s="56"/>
      <c r="J101" s="56"/>
      <c r="K101" s="2"/>
    </row>
    <row r="102" spans="1:13" x14ac:dyDescent="0.2">
      <c r="A102" s="176" t="s">
        <v>98</v>
      </c>
      <c r="B102" s="177"/>
      <c r="C102" s="177"/>
      <c r="D102" s="177"/>
      <c r="E102" s="177"/>
      <c r="F102" s="177"/>
      <c r="G102" s="177"/>
      <c r="H102" s="177"/>
      <c r="I102" s="177"/>
      <c r="J102" s="177"/>
      <c r="K102" s="178"/>
      <c r="M102" s="11"/>
    </row>
    <row r="103" spans="1:13" x14ac:dyDescent="0.2">
      <c r="A103" s="117" t="s">
        <v>23</v>
      </c>
      <c r="B103" s="118"/>
      <c r="C103" s="118"/>
      <c r="D103" s="118"/>
      <c r="E103" s="118"/>
      <c r="F103" s="118"/>
      <c r="G103" s="118"/>
      <c r="H103" s="118"/>
      <c r="I103" s="118"/>
      <c r="J103" s="119"/>
      <c r="K103" s="22" t="s">
        <v>1</v>
      </c>
    </row>
    <row r="104" spans="1:13" x14ac:dyDescent="0.2">
      <c r="A104" s="26" t="s">
        <v>5</v>
      </c>
      <c r="B104" s="114" t="str">
        <f>A2</f>
        <v>MÓDULO 1 - COMPOSIÇÃO DA REMUNERAÇÃO</v>
      </c>
      <c r="C104" s="115"/>
      <c r="D104" s="115"/>
      <c r="E104" s="115"/>
      <c r="F104" s="115"/>
      <c r="G104" s="115"/>
      <c r="H104" s="115"/>
      <c r="I104" s="115"/>
      <c r="J104" s="116"/>
      <c r="K104" s="24">
        <f>K10</f>
        <v>0</v>
      </c>
    </row>
    <row r="105" spans="1:13" x14ac:dyDescent="0.2">
      <c r="A105" s="26" t="s">
        <v>6</v>
      </c>
      <c r="B105" s="114" t="str">
        <f>A12</f>
        <v>MÓDULO 2 – ENCARGOS E BENEFÍCIOS ANUAIS, MENSAIS E DIÁRIOS</v>
      </c>
      <c r="C105" s="115"/>
      <c r="D105" s="115"/>
      <c r="E105" s="115"/>
      <c r="F105" s="115"/>
      <c r="G105" s="115"/>
      <c r="H105" s="115"/>
      <c r="I105" s="115"/>
      <c r="J105" s="116"/>
      <c r="K105" s="24">
        <f>K42</f>
        <v>0</v>
      </c>
    </row>
    <row r="106" spans="1:13" x14ac:dyDescent="0.2">
      <c r="A106" s="26" t="s">
        <v>7</v>
      </c>
      <c r="B106" s="114" t="str">
        <f>A44</f>
        <v>MÓDULO 3 – PROVISÃO PARA RESCISÃO</v>
      </c>
      <c r="C106" s="115"/>
      <c r="D106" s="115"/>
      <c r="E106" s="115"/>
      <c r="F106" s="115"/>
      <c r="G106" s="115"/>
      <c r="H106" s="115"/>
      <c r="I106" s="115"/>
      <c r="J106" s="116"/>
      <c r="K106" s="24">
        <f>K51</f>
        <v>0</v>
      </c>
      <c r="M106" s="11"/>
    </row>
    <row r="107" spans="1:13" x14ac:dyDescent="0.2">
      <c r="A107" s="26" t="s">
        <v>8</v>
      </c>
      <c r="B107" s="114" t="str">
        <f>A53</f>
        <v>MÓDULO 4 – CUSTO DE REPOSIÇÃO DO PROFISSIONAL AUSENTE</v>
      </c>
      <c r="C107" s="115"/>
      <c r="D107" s="115"/>
      <c r="E107" s="115"/>
      <c r="F107" s="115"/>
      <c r="G107" s="115"/>
      <c r="H107" s="115"/>
      <c r="I107" s="115"/>
      <c r="J107" s="116"/>
      <c r="K107" s="24">
        <f>K67</f>
        <v>0</v>
      </c>
      <c r="M107" s="11"/>
    </row>
    <row r="108" spans="1:13" x14ac:dyDescent="0.2">
      <c r="A108" s="26" t="s">
        <v>9</v>
      </c>
      <c r="B108" s="114" t="str">
        <f>A69</f>
        <v>MÓDULO 5 – INSUMOS DIVERSOS</v>
      </c>
      <c r="C108" s="115"/>
      <c r="D108" s="115"/>
      <c r="E108" s="115"/>
      <c r="F108" s="115"/>
      <c r="G108" s="115"/>
      <c r="H108" s="115"/>
      <c r="I108" s="115"/>
      <c r="J108" s="116"/>
      <c r="K108" s="24">
        <f>K81</f>
        <v>0</v>
      </c>
    </row>
    <row r="109" spans="1:13" x14ac:dyDescent="0.2">
      <c r="A109" s="22"/>
      <c r="B109" s="117" t="s">
        <v>99</v>
      </c>
      <c r="C109" s="118"/>
      <c r="D109" s="118"/>
      <c r="E109" s="118"/>
      <c r="F109" s="118"/>
      <c r="G109" s="118"/>
      <c r="H109" s="118"/>
      <c r="I109" s="118"/>
      <c r="J109" s="119"/>
      <c r="K109" s="25">
        <f>TRUNC(SUM(K104:K108),2)</f>
        <v>0</v>
      </c>
      <c r="M109" s="39"/>
    </row>
    <row r="110" spans="1:13" x14ac:dyDescent="0.2">
      <c r="A110" s="26" t="s">
        <v>10</v>
      </c>
      <c r="B110" s="114" t="str">
        <f>A83</f>
        <v>MÓDULO 6 – CUSTOS INDIRETOS, TRIBUTOS E LUCRO</v>
      </c>
      <c r="C110" s="115"/>
      <c r="D110" s="115"/>
      <c r="E110" s="115"/>
      <c r="F110" s="115"/>
      <c r="G110" s="115"/>
      <c r="H110" s="115"/>
      <c r="I110" s="115"/>
      <c r="J110" s="116"/>
      <c r="K110" s="24">
        <f>K91</f>
        <v>0</v>
      </c>
    </row>
    <row r="111" spans="1:13" ht="14.25" customHeight="1" x14ac:dyDescent="0.2">
      <c r="A111" s="117" t="s">
        <v>101</v>
      </c>
      <c r="B111" s="118"/>
      <c r="C111" s="118"/>
      <c r="D111" s="118"/>
      <c r="E111" s="118"/>
      <c r="F111" s="118"/>
      <c r="G111" s="118"/>
      <c r="H111" s="118"/>
      <c r="I111" s="118"/>
      <c r="J111" s="119"/>
      <c r="K111" s="25">
        <f>TRUNC(SUM(K109:K110),2)</f>
        <v>0</v>
      </c>
    </row>
    <row r="112" spans="1:13" hidden="1" x14ac:dyDescent="0.2">
      <c r="B112" s="113" t="s">
        <v>25</v>
      </c>
      <c r="C112" s="113"/>
      <c r="D112" s="113"/>
      <c r="E112" s="113"/>
      <c r="F112" s="113"/>
      <c r="G112" s="113"/>
      <c r="H112" s="113"/>
      <c r="I112" s="113"/>
      <c r="J112" s="1"/>
      <c r="K112" s="1"/>
    </row>
    <row r="113" spans="1:11" ht="40.5" hidden="1" customHeight="1" x14ac:dyDescent="0.2">
      <c r="A113" s="56"/>
      <c r="B113" s="82"/>
      <c r="C113" s="162" t="s">
        <v>28</v>
      </c>
      <c r="D113" s="163"/>
      <c r="E113" s="162" t="s">
        <v>30</v>
      </c>
      <c r="F113" s="163"/>
      <c r="G113" s="8"/>
      <c r="H113" s="8"/>
      <c r="I113" s="8" t="s">
        <v>29</v>
      </c>
      <c r="J113" s="9" t="s">
        <v>26</v>
      </c>
      <c r="K113" s="5" t="s">
        <v>1</v>
      </c>
    </row>
    <row r="114" spans="1:11" ht="12.75" hidden="1" customHeight="1" x14ac:dyDescent="0.2">
      <c r="A114" s="81" t="s">
        <v>27</v>
      </c>
      <c r="B114" s="84"/>
      <c r="C114" s="170" t="s">
        <v>35</v>
      </c>
      <c r="D114" s="171"/>
      <c r="E114" s="164"/>
      <c r="F114" s="165"/>
      <c r="G114" s="40"/>
      <c r="H114" s="40"/>
      <c r="I114" s="41" t="s">
        <v>35</v>
      </c>
      <c r="J114" s="42"/>
      <c r="K114" s="43">
        <v>0</v>
      </c>
    </row>
    <row r="115" spans="1:11" ht="12.75" hidden="1" customHeight="1" x14ac:dyDescent="0.2">
      <c r="A115" s="83" t="s">
        <v>31</v>
      </c>
      <c r="B115" s="93"/>
      <c r="C115" s="136" t="s">
        <v>35</v>
      </c>
      <c r="D115" s="137"/>
      <c r="E115" s="138"/>
      <c r="F115" s="139"/>
      <c r="G115" s="44"/>
      <c r="H115" s="44"/>
      <c r="I115" s="45" t="s">
        <v>35</v>
      </c>
      <c r="J115" s="46"/>
      <c r="K115" s="47">
        <v>0</v>
      </c>
    </row>
    <row r="116" spans="1:11" ht="12.75" hidden="1" customHeight="1" x14ac:dyDescent="0.2">
      <c r="A116" s="76" t="s">
        <v>32</v>
      </c>
      <c r="B116" s="93"/>
      <c r="C116" s="136" t="s">
        <v>35</v>
      </c>
      <c r="D116" s="137"/>
      <c r="E116" s="138"/>
      <c r="F116" s="139"/>
      <c r="G116" s="44"/>
      <c r="H116" s="44"/>
      <c r="I116" s="45" t="s">
        <v>35</v>
      </c>
      <c r="J116" s="46"/>
      <c r="K116" s="47">
        <v>0</v>
      </c>
    </row>
    <row r="117" spans="1:11" ht="12.75" hidden="1" customHeight="1" x14ac:dyDescent="0.2">
      <c r="A117" s="76" t="s">
        <v>33</v>
      </c>
      <c r="B117" s="93"/>
      <c r="C117" s="136" t="s">
        <v>35</v>
      </c>
      <c r="D117" s="137"/>
      <c r="E117" s="138"/>
      <c r="F117" s="139"/>
      <c r="G117" s="44"/>
      <c r="H117" s="44"/>
      <c r="I117" s="45" t="s">
        <v>35</v>
      </c>
      <c r="J117" s="46"/>
      <c r="K117" s="47">
        <v>0</v>
      </c>
    </row>
    <row r="118" spans="1:11" ht="12.75" hidden="1" customHeight="1" x14ac:dyDescent="0.2">
      <c r="A118" s="76" t="s">
        <v>34</v>
      </c>
      <c r="B118" s="92"/>
      <c r="C118" s="138"/>
      <c r="D118" s="139"/>
      <c r="E118" s="138"/>
      <c r="F118" s="139"/>
      <c r="G118" s="44"/>
      <c r="H118" s="44"/>
      <c r="I118" s="6"/>
      <c r="J118" s="7"/>
      <c r="K118" s="47"/>
    </row>
    <row r="119" spans="1:11" ht="13.5" hidden="1" customHeight="1" x14ac:dyDescent="0.2">
      <c r="A119" s="91"/>
      <c r="B119" s="90"/>
      <c r="C119" s="168"/>
      <c r="D119" s="169"/>
      <c r="E119" s="168"/>
      <c r="F119" s="169"/>
      <c r="G119" s="48"/>
      <c r="H119" s="48"/>
      <c r="I119" s="49"/>
      <c r="J119" s="50"/>
      <c r="K119" s="51"/>
    </row>
    <row r="120" spans="1:11" ht="13.5" hidden="1" customHeight="1" x14ac:dyDescent="0.2">
      <c r="A120" s="89"/>
      <c r="B120" s="86"/>
      <c r="C120" s="86"/>
      <c r="D120" s="86"/>
      <c r="E120" s="86"/>
      <c r="F120" s="86"/>
      <c r="G120" s="86"/>
      <c r="H120" s="86"/>
      <c r="I120" s="86"/>
      <c r="J120" s="88"/>
      <c r="K120" s="4">
        <f>SUM(K118:K119)</f>
        <v>0</v>
      </c>
    </row>
    <row r="121" spans="1:11" hidden="1" x14ac:dyDescent="0.2">
      <c r="A121" s="85" t="s">
        <v>36</v>
      </c>
    </row>
    <row r="122" spans="1:11" hidden="1" x14ac:dyDescent="0.2">
      <c r="B122" s="113" t="s">
        <v>38</v>
      </c>
      <c r="C122" s="113"/>
      <c r="D122" s="113"/>
      <c r="E122" s="113"/>
      <c r="F122" s="113"/>
      <c r="G122" s="113"/>
      <c r="H122" s="113"/>
      <c r="I122" s="113"/>
      <c r="J122" s="1"/>
      <c r="K122" s="1"/>
    </row>
    <row r="123" spans="1:11" ht="13.5" hidden="1" customHeight="1" x14ac:dyDescent="0.2">
      <c r="A123" s="56" t="s">
        <v>37</v>
      </c>
      <c r="B123" s="86"/>
      <c r="C123" s="86"/>
      <c r="D123" s="86"/>
      <c r="E123" s="86"/>
      <c r="F123" s="86"/>
      <c r="G123" s="86"/>
      <c r="H123" s="86"/>
      <c r="I123" s="86"/>
      <c r="J123" s="86"/>
      <c r="K123" s="87"/>
    </row>
    <row r="124" spans="1:11" ht="13.5" hidden="1" customHeight="1" x14ac:dyDescent="0.2">
      <c r="A124" s="85" t="s">
        <v>39</v>
      </c>
      <c r="B124" s="124" t="s">
        <v>40</v>
      </c>
      <c r="C124" s="125"/>
      <c r="D124" s="125"/>
      <c r="E124" s="125"/>
      <c r="F124" s="125"/>
      <c r="G124" s="125"/>
      <c r="H124" s="125"/>
      <c r="I124" s="125"/>
      <c r="J124" s="126"/>
      <c r="K124" s="5" t="s">
        <v>1</v>
      </c>
    </row>
    <row r="125" spans="1:11" ht="12.75" hidden="1" customHeight="1" x14ac:dyDescent="0.2">
      <c r="A125" s="52"/>
      <c r="B125" s="159" t="s">
        <v>41</v>
      </c>
      <c r="C125" s="160"/>
      <c r="D125" s="160"/>
      <c r="E125" s="160"/>
      <c r="F125" s="160"/>
      <c r="G125" s="160"/>
      <c r="H125" s="160"/>
      <c r="I125" s="160"/>
      <c r="J125" s="161"/>
      <c r="K125" s="53">
        <f>K88</f>
        <v>0</v>
      </c>
    </row>
    <row r="126" spans="1:11" ht="12.75" hidden="1" customHeight="1" x14ac:dyDescent="0.2">
      <c r="A126" s="65" t="s">
        <v>5</v>
      </c>
      <c r="B126" s="114" t="s">
        <v>42</v>
      </c>
      <c r="C126" s="115"/>
      <c r="D126" s="115"/>
      <c r="E126" s="115"/>
      <c r="F126" s="115"/>
      <c r="G126" s="115"/>
      <c r="H126" s="115"/>
      <c r="I126" s="115"/>
      <c r="J126" s="116"/>
      <c r="K126" s="55" t="e">
        <f>#REF!</f>
        <v>#REF!</v>
      </c>
    </row>
    <row r="127" spans="1:11" ht="13.5" hidden="1" customHeight="1" x14ac:dyDescent="0.2">
      <c r="A127" s="54" t="s">
        <v>6</v>
      </c>
      <c r="B127" s="121" t="s">
        <v>43</v>
      </c>
      <c r="C127" s="122"/>
      <c r="D127" s="122"/>
      <c r="E127" s="122"/>
      <c r="F127" s="122"/>
      <c r="G127" s="122"/>
      <c r="H127" s="122"/>
      <c r="I127" s="122"/>
      <c r="J127" s="123"/>
      <c r="K127" s="55">
        <f>K91</f>
        <v>0</v>
      </c>
    </row>
    <row r="128" spans="1:11" ht="13.5" hidden="1" customHeight="1" x14ac:dyDescent="0.2">
      <c r="A128" s="54" t="s">
        <v>7</v>
      </c>
      <c r="B128" s="79"/>
      <c r="C128" s="79"/>
      <c r="D128" s="79"/>
      <c r="E128" s="79"/>
      <c r="F128" s="79"/>
      <c r="G128" s="79"/>
      <c r="H128" s="79"/>
      <c r="I128" s="79"/>
      <c r="J128" s="80"/>
      <c r="K128" s="4" t="e">
        <f>SUM(K125:K127)</f>
        <v>#REF!</v>
      </c>
    </row>
    <row r="129" spans="1:2" hidden="1" x14ac:dyDescent="0.2">
      <c r="A129" s="78" t="s">
        <v>18</v>
      </c>
      <c r="B129" t="s">
        <v>44</v>
      </c>
    </row>
    <row r="130" spans="1:2" hidden="1" x14ac:dyDescent="0.2">
      <c r="A130" s="56" t="s">
        <v>16</v>
      </c>
    </row>
    <row r="131" spans="1:2" hidden="1" x14ac:dyDescent="0.2"/>
    <row r="132" spans="1:2" x14ac:dyDescent="0.2">
      <c r="A132" s="11"/>
    </row>
    <row r="135" spans="1:2" x14ac:dyDescent="0.2">
      <c r="A135" s="36"/>
    </row>
    <row r="136" spans="1:2" x14ac:dyDescent="0.2">
      <c r="A136" s="36"/>
    </row>
  </sheetData>
  <mergeCells count="135">
    <mergeCell ref="B20:I20"/>
    <mergeCell ref="B22:I22"/>
    <mergeCell ref="B23:I23"/>
    <mergeCell ref="C31:D31"/>
    <mergeCell ref="G31:H31"/>
    <mergeCell ref="B32:I32"/>
    <mergeCell ref="B33:I33"/>
    <mergeCell ref="B34:I34"/>
    <mergeCell ref="A35:J35"/>
    <mergeCell ref="B24:I24"/>
    <mergeCell ref="B25:I25"/>
    <mergeCell ref="B26:I26"/>
    <mergeCell ref="A27:I27"/>
    <mergeCell ref="A28:K28"/>
    <mergeCell ref="A29:I29"/>
    <mergeCell ref="A1:B1"/>
    <mergeCell ref="C1:K1"/>
    <mergeCell ref="A2:K2"/>
    <mergeCell ref="B3:I3"/>
    <mergeCell ref="B4:I4"/>
    <mergeCell ref="C5:I5"/>
    <mergeCell ref="A17:K17"/>
    <mergeCell ref="A18:I18"/>
    <mergeCell ref="B19:I19"/>
    <mergeCell ref="A10:J10"/>
    <mergeCell ref="A12:K12"/>
    <mergeCell ref="A13:I13"/>
    <mergeCell ref="B14:I14"/>
    <mergeCell ref="B15:I15"/>
    <mergeCell ref="A16:I16"/>
    <mergeCell ref="C6:E6"/>
    <mergeCell ref="G6:I6"/>
    <mergeCell ref="C8:I8"/>
    <mergeCell ref="C9:D9"/>
    <mergeCell ref="F9:G9"/>
    <mergeCell ref="H9:I9"/>
    <mergeCell ref="A42:J42"/>
    <mergeCell ref="A43:K43"/>
    <mergeCell ref="A44:K44"/>
    <mergeCell ref="B45:I45"/>
    <mergeCell ref="B46:I46"/>
    <mergeCell ref="B47:I47"/>
    <mergeCell ref="A36:K36"/>
    <mergeCell ref="A37:K37"/>
    <mergeCell ref="A38:J38"/>
    <mergeCell ref="B39:J39"/>
    <mergeCell ref="B40:J40"/>
    <mergeCell ref="B41:J41"/>
    <mergeCell ref="A54:I54"/>
    <mergeCell ref="B55:I55"/>
    <mergeCell ref="B56:I56"/>
    <mergeCell ref="A57:I57"/>
    <mergeCell ref="A58:K58"/>
    <mergeCell ref="A59:I59"/>
    <mergeCell ref="B48:I48"/>
    <mergeCell ref="B49:I49"/>
    <mergeCell ref="B50:I50"/>
    <mergeCell ref="A51:I51"/>
    <mergeCell ref="A52:K52"/>
    <mergeCell ref="A53:K53"/>
    <mergeCell ref="B66:J66"/>
    <mergeCell ref="A67:J67"/>
    <mergeCell ref="A68:K68"/>
    <mergeCell ref="A69:K69"/>
    <mergeCell ref="B70:I70"/>
    <mergeCell ref="B71:I71"/>
    <mergeCell ref="B60:I60"/>
    <mergeCell ref="A61:I61"/>
    <mergeCell ref="A62:K62"/>
    <mergeCell ref="A63:K63"/>
    <mergeCell ref="A64:J64"/>
    <mergeCell ref="B65:J65"/>
    <mergeCell ref="C72:E72"/>
    <mergeCell ref="H72:I72"/>
    <mergeCell ref="C76:E76"/>
    <mergeCell ref="H76:I76"/>
    <mergeCell ref="C77:E77"/>
    <mergeCell ref="H77:I77"/>
    <mergeCell ref="C74:E74"/>
    <mergeCell ref="H74:I74"/>
    <mergeCell ref="C75:E75"/>
    <mergeCell ref="H75:I75"/>
    <mergeCell ref="C73:E73"/>
    <mergeCell ref="H73:I73"/>
    <mergeCell ref="C78:E78"/>
    <mergeCell ref="H78:I78"/>
    <mergeCell ref="C79:E79"/>
    <mergeCell ref="H79:I79"/>
    <mergeCell ref="C80:E80"/>
    <mergeCell ref="H80:I80"/>
    <mergeCell ref="B89:I89"/>
    <mergeCell ref="B90:I90"/>
    <mergeCell ref="B92:K92"/>
    <mergeCell ref="A83:K83"/>
    <mergeCell ref="A91:I91"/>
    <mergeCell ref="A81:I81"/>
    <mergeCell ref="B93:I93"/>
    <mergeCell ref="B84:I84"/>
    <mergeCell ref="B85:I85"/>
    <mergeCell ref="B86:I86"/>
    <mergeCell ref="B87:I87"/>
    <mergeCell ref="B88:I88"/>
    <mergeCell ref="B94:J97"/>
    <mergeCell ref="B105:J105"/>
    <mergeCell ref="B106:J106"/>
    <mergeCell ref="A102:K102"/>
    <mergeCell ref="A103:J103"/>
    <mergeCell ref="B107:J107"/>
    <mergeCell ref="B108:J108"/>
    <mergeCell ref="B109:J109"/>
    <mergeCell ref="B110:J110"/>
    <mergeCell ref="B104:J104"/>
    <mergeCell ref="B98:J98"/>
    <mergeCell ref="B100:J100"/>
    <mergeCell ref="C115:D115"/>
    <mergeCell ref="E115:F115"/>
    <mergeCell ref="A111:J111"/>
    <mergeCell ref="C116:D116"/>
    <mergeCell ref="E116:F116"/>
    <mergeCell ref="B124:J124"/>
    <mergeCell ref="B112:I112"/>
    <mergeCell ref="C113:D113"/>
    <mergeCell ref="E113:F113"/>
    <mergeCell ref="C114:D114"/>
    <mergeCell ref="E114:F114"/>
    <mergeCell ref="B125:J125"/>
    <mergeCell ref="B126:J126"/>
    <mergeCell ref="B127:J127"/>
    <mergeCell ref="C119:D119"/>
    <mergeCell ref="E119:F119"/>
    <mergeCell ref="B122:I122"/>
    <mergeCell ref="C117:D117"/>
    <mergeCell ref="E117:F117"/>
    <mergeCell ref="C118:D118"/>
    <mergeCell ref="E118:F118"/>
  </mergeCells>
  <pageMargins left="0.39370078740157483" right="0.39370078740157483" top="0.39370078740157483" bottom="0.39370078740157483" header="0.39370078740157483" footer="0.39370078740157483"/>
  <pageSetup paperSize="9" scale="53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N120"/>
  <sheetViews>
    <sheetView topLeftCell="A88" workbookViewId="0">
      <selection activeCell="J88" sqref="J88:J90"/>
    </sheetView>
  </sheetViews>
  <sheetFormatPr defaultColWidth="9.140625" defaultRowHeight="12.75" x14ac:dyDescent="0.2"/>
  <cols>
    <col min="1" max="1" width="3.42578125" customWidth="1"/>
    <col min="2" max="2" width="56.85546875" bestFit="1" customWidth="1"/>
    <col min="3" max="3" width="6.7109375" bestFit="1" customWidth="1"/>
    <col min="4" max="4" width="6.140625" bestFit="1" customWidth="1"/>
    <col min="5" max="5" width="16.85546875" bestFit="1" customWidth="1"/>
    <col min="6" max="6" width="16.28515625" bestFit="1" customWidth="1"/>
    <col min="7" max="7" width="20.5703125" bestFit="1" customWidth="1"/>
    <col min="8" max="8" width="4.7109375" bestFit="1" customWidth="1"/>
    <col min="9" max="9" width="26.28515625" bestFit="1" customWidth="1"/>
    <col min="10" max="10" width="9.28515625" bestFit="1" customWidth="1"/>
    <col min="11" max="11" width="13.85546875" bestFit="1" customWidth="1"/>
    <col min="12" max="12" width="6.5703125" bestFit="1" customWidth="1"/>
    <col min="13" max="13" width="33.140625" customWidth="1"/>
    <col min="14" max="14" width="15.85546875" customWidth="1"/>
    <col min="15" max="15" width="9.5703125" bestFit="1" customWidth="1"/>
  </cols>
  <sheetData>
    <row r="1" spans="1:13" ht="20.25" x14ac:dyDescent="0.3">
      <c r="A1" s="146" t="s">
        <v>110</v>
      </c>
      <c r="B1" s="148"/>
      <c r="C1" s="146" t="s">
        <v>143</v>
      </c>
      <c r="D1" s="147"/>
      <c r="E1" s="147"/>
      <c r="F1" s="147"/>
      <c r="G1" s="147"/>
      <c r="H1" s="147"/>
      <c r="I1" s="147"/>
      <c r="J1" s="147"/>
      <c r="K1" s="148"/>
    </row>
    <row r="2" spans="1:13" x14ac:dyDescent="0.2">
      <c r="A2" s="142" t="s">
        <v>24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</row>
    <row r="3" spans="1:13" x14ac:dyDescent="0.2">
      <c r="A3" s="22">
        <v>1</v>
      </c>
      <c r="B3" s="107" t="s">
        <v>13</v>
      </c>
      <c r="C3" s="107"/>
      <c r="D3" s="107"/>
      <c r="E3" s="107"/>
      <c r="F3" s="107"/>
      <c r="G3" s="107"/>
      <c r="H3" s="107"/>
      <c r="I3" s="107"/>
      <c r="J3" s="22" t="s">
        <v>3</v>
      </c>
      <c r="K3" s="22" t="s">
        <v>1</v>
      </c>
    </row>
    <row r="4" spans="1:13" x14ac:dyDescent="0.2">
      <c r="A4" s="22" t="s">
        <v>5</v>
      </c>
      <c r="B4" s="120" t="s">
        <v>45</v>
      </c>
      <c r="C4" s="149"/>
      <c r="D4" s="149"/>
      <c r="E4" s="149"/>
      <c r="F4" s="149"/>
      <c r="G4" s="149"/>
      <c r="H4" s="149"/>
      <c r="I4" s="149"/>
      <c r="J4" s="31"/>
      <c r="K4" s="75"/>
    </row>
    <row r="5" spans="1:13" x14ac:dyDescent="0.2">
      <c r="A5" s="22" t="s">
        <v>6</v>
      </c>
      <c r="B5" s="32" t="s">
        <v>56</v>
      </c>
      <c r="C5" s="152" t="s">
        <v>106</v>
      </c>
      <c r="D5" s="153"/>
      <c r="E5" s="153"/>
      <c r="F5" s="153"/>
      <c r="G5" s="153"/>
      <c r="H5" s="153"/>
      <c r="I5" s="154"/>
      <c r="J5" s="67"/>
      <c r="K5" s="66">
        <f>ROUND(K4*J5,2)</f>
        <v>0</v>
      </c>
    </row>
    <row r="6" spans="1:13" x14ac:dyDescent="0.2">
      <c r="A6" s="22" t="s">
        <v>7</v>
      </c>
      <c r="B6" s="32" t="s">
        <v>57</v>
      </c>
      <c r="C6" s="155" t="s">
        <v>102</v>
      </c>
      <c r="D6" s="155"/>
      <c r="E6" s="155"/>
      <c r="F6" s="73"/>
      <c r="G6" s="152" t="s">
        <v>107</v>
      </c>
      <c r="H6" s="153"/>
      <c r="I6" s="154"/>
      <c r="J6" s="67"/>
      <c r="K6" s="66">
        <f>ROUND(F6*J6,2)</f>
        <v>0</v>
      </c>
    </row>
    <row r="7" spans="1:13" x14ac:dyDescent="0.2">
      <c r="A7" s="22" t="s">
        <v>8</v>
      </c>
      <c r="B7" s="31" t="s">
        <v>2</v>
      </c>
      <c r="C7" s="58" t="s">
        <v>103</v>
      </c>
      <c r="D7" s="58">
        <v>220</v>
      </c>
      <c r="E7" s="58" t="s">
        <v>104</v>
      </c>
      <c r="F7" s="73"/>
      <c r="G7" t="s">
        <v>105</v>
      </c>
      <c r="H7" s="57">
        <v>15</v>
      </c>
      <c r="I7" s="74" t="s">
        <v>108</v>
      </c>
      <c r="J7" s="34">
        <v>0.2</v>
      </c>
      <c r="K7" s="66">
        <f>ROUND((K4+K9)/D7*F7*H7*J7,2)</f>
        <v>0</v>
      </c>
      <c r="M7" s="39"/>
    </row>
    <row r="8" spans="1:13" x14ac:dyDescent="0.2">
      <c r="A8" s="22" t="s">
        <v>9</v>
      </c>
      <c r="B8" s="32" t="s">
        <v>58</v>
      </c>
      <c r="C8" s="153" t="s">
        <v>109</v>
      </c>
      <c r="D8" s="153"/>
      <c r="E8" s="153"/>
      <c r="F8" s="153"/>
      <c r="G8" s="153"/>
      <c r="H8" s="153"/>
      <c r="I8" s="154"/>
      <c r="J8" s="35">
        <v>0.14280000000000001</v>
      </c>
      <c r="K8" s="66">
        <f>ROUND(((K4+K9)/D7*F7*H7*J7)*J8,2)</f>
        <v>0</v>
      </c>
      <c r="M8" s="39"/>
    </row>
    <row r="9" spans="1:13" x14ac:dyDescent="0.2">
      <c r="A9" s="22" t="s">
        <v>10</v>
      </c>
      <c r="B9" s="31" t="s">
        <v>183</v>
      </c>
      <c r="C9" s="152" t="s">
        <v>140</v>
      </c>
      <c r="D9" s="154"/>
      <c r="E9" s="31">
        <v>66.78</v>
      </c>
      <c r="F9" s="152" t="s">
        <v>141</v>
      </c>
      <c r="G9" s="154"/>
      <c r="H9" s="114">
        <v>220</v>
      </c>
      <c r="I9" s="116"/>
      <c r="J9" s="35"/>
      <c r="K9" s="75"/>
      <c r="M9" s="39"/>
    </row>
    <row r="10" spans="1:13" x14ac:dyDescent="0.2">
      <c r="A10" s="142" t="s">
        <v>78</v>
      </c>
      <c r="B10" s="142"/>
      <c r="C10" s="142"/>
      <c r="D10" s="142"/>
      <c r="E10" s="142"/>
      <c r="F10" s="142"/>
      <c r="G10" s="142"/>
      <c r="H10" s="142"/>
      <c r="I10" s="142"/>
      <c r="J10" s="142"/>
      <c r="K10" s="60">
        <f>ROUND(SUM(K4:K9),2)</f>
        <v>0</v>
      </c>
      <c r="M10" s="39"/>
    </row>
    <row r="11" spans="1:13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2"/>
      <c r="M11" s="39"/>
    </row>
    <row r="12" spans="1:13" x14ac:dyDescent="0.2">
      <c r="A12" s="142" t="s">
        <v>59</v>
      </c>
      <c r="B12" s="142"/>
      <c r="C12" s="142"/>
      <c r="D12" s="142"/>
      <c r="E12" s="142"/>
      <c r="F12" s="142"/>
      <c r="G12" s="142"/>
      <c r="H12" s="142"/>
      <c r="I12" s="142"/>
      <c r="J12" s="142"/>
      <c r="K12" s="142"/>
      <c r="M12" s="39"/>
    </row>
    <row r="13" spans="1:13" x14ac:dyDescent="0.2">
      <c r="A13" s="143" t="s">
        <v>126</v>
      </c>
      <c r="B13" s="143"/>
      <c r="C13" s="143"/>
      <c r="D13" s="143"/>
      <c r="E13" s="143"/>
      <c r="F13" s="143"/>
      <c r="G13" s="143"/>
      <c r="H13" s="143"/>
      <c r="I13" s="143"/>
      <c r="J13" s="64" t="s">
        <v>3</v>
      </c>
      <c r="K13" s="64" t="s">
        <v>1</v>
      </c>
      <c r="M13" s="39"/>
    </row>
    <row r="14" spans="1:13" x14ac:dyDescent="0.2">
      <c r="A14" s="22" t="s">
        <v>5</v>
      </c>
      <c r="B14" s="120" t="s">
        <v>111</v>
      </c>
      <c r="C14" s="120"/>
      <c r="D14" s="120"/>
      <c r="E14" s="120"/>
      <c r="F14" s="120"/>
      <c r="G14" s="120"/>
      <c r="H14" s="120"/>
      <c r="I14" s="120"/>
      <c r="J14" s="10">
        <v>8.3299999999999999E-2</v>
      </c>
      <c r="K14" s="24">
        <f>ROUND($K$10*J14,2)</f>
        <v>0</v>
      </c>
      <c r="M14" s="39"/>
    </row>
    <row r="15" spans="1:13" x14ac:dyDescent="0.2">
      <c r="A15" s="22" t="s">
        <v>6</v>
      </c>
      <c r="B15" s="120" t="s">
        <v>125</v>
      </c>
      <c r="C15" s="120"/>
      <c r="D15" s="120"/>
      <c r="E15" s="120"/>
      <c r="F15" s="120"/>
      <c r="G15" s="120"/>
      <c r="H15" s="120"/>
      <c r="I15" s="120"/>
      <c r="J15" s="23">
        <f>J14/3</f>
        <v>2.7766666666666665E-2</v>
      </c>
      <c r="K15" s="24">
        <f>ROUND(J15*K10,2)</f>
        <v>0</v>
      </c>
      <c r="M15" s="39"/>
    </row>
    <row r="16" spans="1:13" x14ac:dyDescent="0.2">
      <c r="A16" s="145" t="s">
        <v>112</v>
      </c>
      <c r="B16" s="142"/>
      <c r="C16" s="142"/>
      <c r="D16" s="142"/>
      <c r="E16" s="142"/>
      <c r="F16" s="142"/>
      <c r="G16" s="142"/>
      <c r="H16" s="142"/>
      <c r="I16" s="142"/>
      <c r="J16" s="61">
        <f>TRUNC(SUM(J14:J15),4)</f>
        <v>0.111</v>
      </c>
      <c r="K16" s="60">
        <f>ROUND(SUM(K14:K15),2)</f>
        <v>0</v>
      </c>
      <c r="M16" s="39"/>
    </row>
    <row r="17" spans="1:14" x14ac:dyDescent="0.2">
      <c r="A17" s="150"/>
      <c r="B17" s="151"/>
      <c r="C17" s="151"/>
      <c r="D17" s="151"/>
      <c r="E17" s="151"/>
      <c r="F17" s="151"/>
      <c r="G17" s="151"/>
      <c r="H17" s="151"/>
      <c r="I17" s="151"/>
      <c r="J17" s="151"/>
      <c r="K17" s="151"/>
      <c r="M17" s="39"/>
    </row>
    <row r="18" spans="1:14" x14ac:dyDescent="0.2">
      <c r="A18" s="143" t="s">
        <v>69</v>
      </c>
      <c r="B18" s="143"/>
      <c r="C18" s="143"/>
      <c r="D18" s="143"/>
      <c r="E18" s="143"/>
      <c r="F18" s="143"/>
      <c r="G18" s="143"/>
      <c r="H18" s="143"/>
      <c r="I18" s="143"/>
      <c r="J18" s="64" t="s">
        <v>3</v>
      </c>
      <c r="K18" s="64" t="s">
        <v>1</v>
      </c>
      <c r="M18" s="94"/>
      <c r="N18" s="28"/>
    </row>
    <row r="19" spans="1:14" x14ac:dyDescent="0.2">
      <c r="A19" s="22" t="s">
        <v>5</v>
      </c>
      <c r="B19" s="120" t="s">
        <v>113</v>
      </c>
      <c r="C19" s="120"/>
      <c r="D19" s="120"/>
      <c r="E19" s="120"/>
      <c r="F19" s="120"/>
      <c r="G19" s="120"/>
      <c r="H19" s="120"/>
      <c r="I19" s="120"/>
      <c r="J19" s="10">
        <v>0.2</v>
      </c>
      <c r="K19" s="24">
        <f>ROUND(J19*($K$10+$K$14+$K$15),2)</f>
        <v>0</v>
      </c>
      <c r="M19" s="30"/>
      <c r="N19" s="28"/>
    </row>
    <row r="20" spans="1:14" x14ac:dyDescent="0.2">
      <c r="A20" s="22" t="s">
        <v>6</v>
      </c>
      <c r="B20" s="149" t="s">
        <v>62</v>
      </c>
      <c r="C20" s="149"/>
      <c r="D20" s="120"/>
      <c r="E20" s="120"/>
      <c r="F20" s="120"/>
      <c r="G20" s="120"/>
      <c r="H20" s="120"/>
      <c r="I20" s="120"/>
      <c r="J20" s="10">
        <v>2.5000000000000001E-2</v>
      </c>
      <c r="K20" s="24">
        <f>ROUND(J20*($K$10+$K$14+$K$15),2)</f>
        <v>0</v>
      </c>
      <c r="M20" s="29"/>
    </row>
    <row r="21" spans="1:14" x14ac:dyDescent="0.2">
      <c r="A21" s="63" t="s">
        <v>7</v>
      </c>
      <c r="B21" s="32" t="s">
        <v>63</v>
      </c>
      <c r="C21" s="33"/>
      <c r="D21" s="33" t="s">
        <v>114</v>
      </c>
      <c r="E21" s="68"/>
      <c r="F21" s="31" t="s">
        <v>115</v>
      </c>
      <c r="G21" s="69"/>
      <c r="H21" s="31" t="s">
        <v>116</v>
      </c>
      <c r="I21" s="70"/>
      <c r="J21" s="10">
        <f>I21*G21</f>
        <v>0</v>
      </c>
      <c r="K21" s="24">
        <f t="shared" ref="K21:K26" si="0">ROUND(J21*($K$10+$K$14+$K$15),2)</f>
        <v>0</v>
      </c>
      <c r="M21" s="29"/>
    </row>
    <row r="22" spans="1:14" x14ac:dyDescent="0.2">
      <c r="A22" s="22" t="s">
        <v>8</v>
      </c>
      <c r="B22" s="144" t="s">
        <v>61</v>
      </c>
      <c r="C22" s="144"/>
      <c r="D22" s="120"/>
      <c r="E22" s="120"/>
      <c r="F22" s="120"/>
      <c r="G22" s="120"/>
      <c r="H22" s="120"/>
      <c r="I22" s="120"/>
      <c r="J22" s="10">
        <v>1.4999999999999999E-2</v>
      </c>
      <c r="K22" s="24">
        <f t="shared" si="0"/>
        <v>0</v>
      </c>
      <c r="M22" s="30"/>
    </row>
    <row r="23" spans="1:14" x14ac:dyDescent="0.2">
      <c r="A23" s="22" t="s">
        <v>9</v>
      </c>
      <c r="B23" s="120" t="s">
        <v>64</v>
      </c>
      <c r="C23" s="120"/>
      <c r="D23" s="120"/>
      <c r="E23" s="120"/>
      <c r="F23" s="120"/>
      <c r="G23" s="120"/>
      <c r="H23" s="120"/>
      <c r="I23" s="120"/>
      <c r="J23" s="10">
        <v>0.01</v>
      </c>
      <c r="K23" s="24">
        <f t="shared" si="0"/>
        <v>0</v>
      </c>
      <c r="M23" s="30"/>
    </row>
    <row r="24" spans="1:14" x14ac:dyDescent="0.2">
      <c r="A24" s="22" t="s">
        <v>10</v>
      </c>
      <c r="B24" s="120" t="s">
        <v>65</v>
      </c>
      <c r="C24" s="120"/>
      <c r="D24" s="120"/>
      <c r="E24" s="120"/>
      <c r="F24" s="120"/>
      <c r="G24" s="120"/>
      <c r="H24" s="120"/>
      <c r="I24" s="120"/>
      <c r="J24" s="10">
        <v>6.0000000000000001E-3</v>
      </c>
      <c r="K24" s="24">
        <f t="shared" si="0"/>
        <v>0</v>
      </c>
      <c r="M24" s="30"/>
    </row>
    <row r="25" spans="1:14" x14ac:dyDescent="0.2">
      <c r="A25" s="22" t="s">
        <v>11</v>
      </c>
      <c r="B25" s="120" t="s">
        <v>66</v>
      </c>
      <c r="C25" s="120"/>
      <c r="D25" s="120"/>
      <c r="E25" s="120"/>
      <c r="F25" s="120"/>
      <c r="G25" s="120"/>
      <c r="H25" s="120"/>
      <c r="I25" s="120"/>
      <c r="J25" s="10">
        <v>2E-3</v>
      </c>
      <c r="K25" s="24">
        <f t="shared" si="0"/>
        <v>0</v>
      </c>
      <c r="M25" s="30"/>
    </row>
    <row r="26" spans="1:14" x14ac:dyDescent="0.2">
      <c r="A26" s="22" t="s">
        <v>12</v>
      </c>
      <c r="B26" s="120" t="s">
        <v>67</v>
      </c>
      <c r="C26" s="120"/>
      <c r="D26" s="120"/>
      <c r="E26" s="120"/>
      <c r="F26" s="120"/>
      <c r="G26" s="120"/>
      <c r="H26" s="120"/>
      <c r="I26" s="120"/>
      <c r="J26" s="10">
        <v>0.08</v>
      </c>
      <c r="K26" s="24">
        <f t="shared" si="0"/>
        <v>0</v>
      </c>
      <c r="M26" s="30"/>
    </row>
    <row r="27" spans="1:14" x14ac:dyDescent="0.2">
      <c r="A27" s="107" t="s">
        <v>68</v>
      </c>
      <c r="B27" s="107"/>
      <c r="C27" s="107"/>
      <c r="D27" s="107"/>
      <c r="E27" s="107"/>
      <c r="F27" s="107"/>
      <c r="G27" s="107"/>
      <c r="H27" s="107"/>
      <c r="I27" s="107"/>
      <c r="J27" s="3">
        <f>SUM(J19:J26)</f>
        <v>0.33800000000000002</v>
      </c>
      <c r="K27" s="25">
        <f>ROUND(SUM(K19:K26),2)</f>
        <v>0</v>
      </c>
      <c r="M27" s="30"/>
    </row>
    <row r="28" spans="1:14" x14ac:dyDescent="0.2">
      <c r="A28" s="140"/>
      <c r="B28" s="140"/>
      <c r="C28" s="140"/>
      <c r="D28" s="140"/>
      <c r="E28" s="140"/>
      <c r="F28" s="140"/>
      <c r="G28" s="140"/>
      <c r="H28" s="140"/>
      <c r="I28" s="140"/>
      <c r="J28" s="140"/>
      <c r="K28" s="141"/>
      <c r="M28" s="30"/>
    </row>
    <row r="29" spans="1:14" x14ac:dyDescent="0.2">
      <c r="A29" s="107" t="s">
        <v>70</v>
      </c>
      <c r="B29" s="107"/>
      <c r="C29" s="107"/>
      <c r="D29" s="107"/>
      <c r="E29" s="107"/>
      <c r="F29" s="107"/>
      <c r="G29" s="107"/>
      <c r="H29" s="107"/>
      <c r="I29" s="107"/>
      <c r="J29" s="3"/>
      <c r="K29" s="22" t="s">
        <v>1</v>
      </c>
      <c r="M29" s="30"/>
    </row>
    <row r="30" spans="1:14" x14ac:dyDescent="0.2">
      <c r="A30" s="22" t="s">
        <v>5</v>
      </c>
      <c r="B30" s="31" t="s">
        <v>117</v>
      </c>
      <c r="C30" s="31" t="s">
        <v>118</v>
      </c>
      <c r="D30" s="68"/>
      <c r="E30" s="31" t="s">
        <v>119</v>
      </c>
      <c r="F30" s="68"/>
      <c r="G30" s="31" t="s">
        <v>120</v>
      </c>
      <c r="H30" s="68"/>
      <c r="I30" s="31"/>
      <c r="J30" s="26" t="s">
        <v>0</v>
      </c>
      <c r="K30" s="37">
        <f>ROUND((D30*F30*H30)-(K4*0.06),2)</f>
        <v>0</v>
      </c>
      <c r="M30" s="30"/>
    </row>
    <row r="31" spans="1:14" x14ac:dyDescent="0.2">
      <c r="A31" s="22" t="s">
        <v>6</v>
      </c>
      <c r="B31" s="32" t="s">
        <v>179</v>
      </c>
      <c r="C31" s="152" t="s">
        <v>121</v>
      </c>
      <c r="D31" s="154"/>
      <c r="E31" s="68"/>
      <c r="F31" s="45" t="s">
        <v>122</v>
      </c>
      <c r="G31" s="187"/>
      <c r="H31" s="192"/>
      <c r="I31" s="31"/>
      <c r="J31" s="26" t="s">
        <v>0</v>
      </c>
      <c r="K31" s="37">
        <f>ROUND(E31*(100%-G31),2)</f>
        <v>0</v>
      </c>
    </row>
    <row r="32" spans="1:14" x14ac:dyDescent="0.2">
      <c r="A32" s="22" t="s">
        <v>7</v>
      </c>
      <c r="B32" s="114" t="s">
        <v>180</v>
      </c>
      <c r="C32" s="115"/>
      <c r="D32" s="115"/>
      <c r="E32" s="115"/>
      <c r="F32" s="115"/>
      <c r="G32" s="115"/>
      <c r="H32" s="115"/>
      <c r="I32" s="116"/>
      <c r="J32" s="26" t="s">
        <v>0</v>
      </c>
      <c r="K32" s="71"/>
    </row>
    <row r="33" spans="1:11" x14ac:dyDescent="0.2">
      <c r="A33" s="22" t="s">
        <v>8</v>
      </c>
      <c r="B33" s="193" t="s">
        <v>181</v>
      </c>
      <c r="C33" s="194"/>
      <c r="D33" s="194"/>
      <c r="E33" s="194"/>
      <c r="F33" s="194"/>
      <c r="G33" s="194"/>
      <c r="H33" s="194"/>
      <c r="I33" s="195"/>
      <c r="J33" s="26" t="s">
        <v>0</v>
      </c>
      <c r="K33" s="71"/>
    </row>
    <row r="34" spans="1:11" x14ac:dyDescent="0.2">
      <c r="A34" s="22" t="s">
        <v>9</v>
      </c>
      <c r="B34" s="114" t="s">
        <v>182</v>
      </c>
      <c r="C34" s="115"/>
      <c r="D34" s="115"/>
      <c r="E34" s="115"/>
      <c r="F34" s="115"/>
      <c r="G34" s="115"/>
      <c r="H34" s="115"/>
      <c r="I34" s="116"/>
      <c r="J34" s="26"/>
      <c r="K34" s="71"/>
    </row>
    <row r="35" spans="1:11" x14ac:dyDescent="0.2">
      <c r="A35" s="107" t="s">
        <v>71</v>
      </c>
      <c r="B35" s="107"/>
      <c r="C35" s="107"/>
      <c r="D35" s="107"/>
      <c r="E35" s="107"/>
      <c r="F35" s="107"/>
      <c r="G35" s="107"/>
      <c r="H35" s="107"/>
      <c r="I35" s="107"/>
      <c r="J35" s="107"/>
      <c r="K35" s="25">
        <f>ROUND(SUM(K30:K34),2)</f>
        <v>0</v>
      </c>
    </row>
    <row r="36" spans="1:11" x14ac:dyDescent="0.2">
      <c r="A36" s="140"/>
      <c r="B36" s="140"/>
      <c r="C36" s="140"/>
      <c r="D36" s="140"/>
      <c r="E36" s="140"/>
      <c r="F36" s="140"/>
      <c r="G36" s="140"/>
      <c r="H36" s="140"/>
      <c r="I36" s="140"/>
      <c r="J36" s="140"/>
      <c r="K36" s="141"/>
    </row>
    <row r="37" spans="1:11" x14ac:dyDescent="0.2">
      <c r="A37" s="172" t="s">
        <v>72</v>
      </c>
      <c r="B37" s="172"/>
      <c r="C37" s="172"/>
      <c r="D37" s="172"/>
      <c r="E37" s="172"/>
      <c r="F37" s="172"/>
      <c r="G37" s="172"/>
      <c r="H37" s="172"/>
      <c r="I37" s="172"/>
      <c r="J37" s="172"/>
      <c r="K37" s="172"/>
    </row>
    <row r="38" spans="1:11" x14ac:dyDescent="0.2">
      <c r="A38" s="107" t="s">
        <v>76</v>
      </c>
      <c r="B38" s="107"/>
      <c r="C38" s="107"/>
      <c r="D38" s="107"/>
      <c r="E38" s="107"/>
      <c r="F38" s="107"/>
      <c r="G38" s="107"/>
      <c r="H38" s="107"/>
      <c r="I38" s="107"/>
      <c r="J38" s="107"/>
      <c r="K38" s="22" t="s">
        <v>1</v>
      </c>
    </row>
    <row r="39" spans="1:11" x14ac:dyDescent="0.2">
      <c r="A39" s="22" t="s">
        <v>73</v>
      </c>
      <c r="B39" s="120" t="s">
        <v>127</v>
      </c>
      <c r="C39" s="120"/>
      <c r="D39" s="120"/>
      <c r="E39" s="120"/>
      <c r="F39" s="120"/>
      <c r="G39" s="120"/>
      <c r="H39" s="120"/>
      <c r="I39" s="120"/>
      <c r="J39" s="120"/>
      <c r="K39" s="24">
        <f>K16</f>
        <v>0</v>
      </c>
    </row>
    <row r="40" spans="1:11" x14ac:dyDescent="0.2">
      <c r="A40" s="22" t="s">
        <v>74</v>
      </c>
      <c r="B40" s="120" t="s">
        <v>60</v>
      </c>
      <c r="C40" s="120"/>
      <c r="D40" s="120"/>
      <c r="E40" s="120"/>
      <c r="F40" s="120"/>
      <c r="G40" s="120"/>
      <c r="H40" s="120"/>
      <c r="I40" s="120"/>
      <c r="J40" s="120"/>
      <c r="K40" s="24">
        <f>K27</f>
        <v>0</v>
      </c>
    </row>
    <row r="41" spans="1:11" x14ac:dyDescent="0.2">
      <c r="A41" s="22" t="s">
        <v>75</v>
      </c>
      <c r="B41" s="120" t="s">
        <v>77</v>
      </c>
      <c r="C41" s="120"/>
      <c r="D41" s="120"/>
      <c r="E41" s="120"/>
      <c r="F41" s="120"/>
      <c r="G41" s="120"/>
      <c r="H41" s="120"/>
      <c r="I41" s="120"/>
      <c r="J41" s="120"/>
      <c r="K41" s="24">
        <f>K35</f>
        <v>0</v>
      </c>
    </row>
    <row r="42" spans="1:11" x14ac:dyDescent="0.2">
      <c r="A42" s="107" t="s">
        <v>79</v>
      </c>
      <c r="B42" s="107"/>
      <c r="C42" s="107"/>
      <c r="D42" s="107"/>
      <c r="E42" s="107"/>
      <c r="F42" s="107"/>
      <c r="G42" s="107"/>
      <c r="H42" s="107"/>
      <c r="I42" s="107"/>
      <c r="J42" s="107"/>
      <c r="K42" s="25">
        <f>ROUND(SUM(K39:K41),2)</f>
        <v>0</v>
      </c>
    </row>
    <row r="43" spans="1:11" x14ac:dyDescent="0.2">
      <c r="A43" s="189"/>
      <c r="B43" s="190"/>
      <c r="C43" s="190"/>
      <c r="D43" s="190"/>
      <c r="E43" s="190"/>
      <c r="F43" s="190"/>
      <c r="G43" s="190"/>
      <c r="H43" s="190"/>
      <c r="I43" s="190"/>
      <c r="J43" s="190"/>
      <c r="K43" s="190"/>
    </row>
    <row r="44" spans="1:11" x14ac:dyDescent="0.2">
      <c r="A44" s="142" t="s">
        <v>80</v>
      </c>
      <c r="B44" s="142"/>
      <c r="C44" s="142"/>
      <c r="D44" s="142"/>
      <c r="E44" s="142"/>
      <c r="F44" s="142"/>
      <c r="G44" s="142"/>
      <c r="H44" s="142"/>
      <c r="I44" s="142"/>
      <c r="J44" s="142"/>
      <c r="K44" s="142"/>
    </row>
    <row r="45" spans="1:11" x14ac:dyDescent="0.2">
      <c r="A45" s="22">
        <v>3</v>
      </c>
      <c r="B45" s="107" t="s">
        <v>81</v>
      </c>
      <c r="C45" s="107"/>
      <c r="D45" s="107"/>
      <c r="E45" s="107"/>
      <c r="F45" s="107"/>
      <c r="G45" s="107"/>
      <c r="H45" s="107"/>
      <c r="I45" s="107"/>
      <c r="J45" s="22" t="s">
        <v>3</v>
      </c>
      <c r="K45" s="22" t="s">
        <v>1</v>
      </c>
    </row>
    <row r="46" spans="1:11" x14ac:dyDescent="0.2">
      <c r="A46" s="22" t="s">
        <v>5</v>
      </c>
      <c r="B46" s="120" t="s">
        <v>84</v>
      </c>
      <c r="C46" s="120"/>
      <c r="D46" s="120"/>
      <c r="E46" s="120"/>
      <c r="F46" s="120"/>
      <c r="G46" s="120"/>
      <c r="H46" s="120"/>
      <c r="I46" s="120"/>
      <c r="J46" s="10">
        <f>100%/12</f>
        <v>8.3333333333333329E-2</v>
      </c>
      <c r="K46" s="24">
        <f>ROUND($K$10*J46,2)</f>
        <v>0</v>
      </c>
    </row>
    <row r="47" spans="1:11" x14ac:dyDescent="0.2">
      <c r="A47" s="22" t="s">
        <v>6</v>
      </c>
      <c r="B47" s="120" t="s">
        <v>83</v>
      </c>
      <c r="C47" s="120"/>
      <c r="D47" s="120"/>
      <c r="E47" s="120"/>
      <c r="F47" s="120"/>
      <c r="G47" s="120"/>
      <c r="H47" s="120"/>
      <c r="I47" s="120"/>
      <c r="J47" s="21">
        <f>0.08*J46</f>
        <v>6.6666666666666662E-3</v>
      </c>
      <c r="K47" s="24">
        <f>ROUND(J47*K10,2)</f>
        <v>0</v>
      </c>
    </row>
    <row r="48" spans="1:11" x14ac:dyDescent="0.2">
      <c r="A48" s="22" t="s">
        <v>7</v>
      </c>
      <c r="B48" s="120" t="s">
        <v>82</v>
      </c>
      <c r="C48" s="120"/>
      <c r="D48" s="120"/>
      <c r="E48" s="120"/>
      <c r="F48" s="120"/>
      <c r="G48" s="120"/>
      <c r="H48" s="120"/>
      <c r="I48" s="120"/>
      <c r="J48" s="10">
        <f>(100/30*7/12)%</f>
        <v>1.9444444444444445E-2</v>
      </c>
      <c r="K48" s="24">
        <f>ROUND($K$10*J48,2)</f>
        <v>0</v>
      </c>
    </row>
    <row r="49" spans="1:12" x14ac:dyDescent="0.2">
      <c r="A49" s="22" t="s">
        <v>8</v>
      </c>
      <c r="B49" s="120" t="s">
        <v>85</v>
      </c>
      <c r="C49" s="120"/>
      <c r="D49" s="120"/>
      <c r="E49" s="120"/>
      <c r="F49" s="120"/>
      <c r="G49" s="120"/>
      <c r="H49" s="120"/>
      <c r="I49" s="120"/>
      <c r="J49" s="23">
        <f>J27*J48</f>
        <v>6.5722222222222224E-3</v>
      </c>
      <c r="K49" s="24">
        <f>ROUND(K48*J27,2)</f>
        <v>0</v>
      </c>
    </row>
    <row r="50" spans="1:12" x14ac:dyDescent="0.2">
      <c r="A50" s="22" t="s">
        <v>9</v>
      </c>
      <c r="B50" s="120" t="s">
        <v>145</v>
      </c>
      <c r="C50" s="120"/>
      <c r="D50" s="120"/>
      <c r="E50" s="120"/>
      <c r="F50" s="120"/>
      <c r="G50" s="120"/>
      <c r="H50" s="120"/>
      <c r="I50" s="120"/>
      <c r="J50" s="10">
        <f>1*0.08*0.4%</f>
        <v>3.2000000000000003E-4</v>
      </c>
      <c r="K50" s="24">
        <f>ROUND($K$10*J50,2)</f>
        <v>0</v>
      </c>
    </row>
    <row r="51" spans="1:12" x14ac:dyDescent="0.2">
      <c r="A51" s="107" t="s">
        <v>86</v>
      </c>
      <c r="B51" s="107"/>
      <c r="C51" s="107"/>
      <c r="D51" s="107"/>
      <c r="E51" s="107"/>
      <c r="F51" s="107"/>
      <c r="G51" s="107"/>
      <c r="H51" s="107"/>
      <c r="I51" s="107"/>
      <c r="J51" s="3">
        <f>ROUND(SUM(J46:J50),4)</f>
        <v>0.1163</v>
      </c>
      <c r="K51" s="25">
        <f>ROUND(SUM(K46:K50),2)</f>
        <v>0</v>
      </c>
    </row>
    <row r="52" spans="1:12" x14ac:dyDescent="0.2">
      <c r="A52" s="117"/>
      <c r="B52" s="118"/>
      <c r="C52" s="118"/>
      <c r="D52" s="118"/>
      <c r="E52" s="118"/>
      <c r="F52" s="118"/>
      <c r="G52" s="118"/>
      <c r="H52" s="118"/>
      <c r="I52" s="118"/>
      <c r="J52" s="118"/>
      <c r="K52" s="118"/>
    </row>
    <row r="53" spans="1:12" x14ac:dyDescent="0.2">
      <c r="A53" s="142" t="s">
        <v>87</v>
      </c>
      <c r="B53" s="142"/>
      <c r="C53" s="142"/>
      <c r="D53" s="142"/>
      <c r="E53" s="142"/>
      <c r="F53" s="142"/>
      <c r="G53" s="142"/>
      <c r="H53" s="142"/>
      <c r="I53" s="142"/>
      <c r="J53" s="142"/>
      <c r="K53" s="142"/>
    </row>
    <row r="54" spans="1:12" x14ac:dyDescent="0.2">
      <c r="A54" s="107" t="s">
        <v>130</v>
      </c>
      <c r="B54" s="107"/>
      <c r="C54" s="107"/>
      <c r="D54" s="107"/>
      <c r="E54" s="107"/>
      <c r="F54" s="107"/>
      <c r="G54" s="107"/>
      <c r="H54" s="107"/>
      <c r="I54" s="107"/>
      <c r="J54" s="22" t="s">
        <v>3</v>
      </c>
      <c r="K54" s="22" t="s">
        <v>1</v>
      </c>
    </row>
    <row r="55" spans="1:12" x14ac:dyDescent="0.2">
      <c r="A55" s="22" t="s">
        <v>5</v>
      </c>
      <c r="B55" s="114" t="s">
        <v>129</v>
      </c>
      <c r="C55" s="115"/>
      <c r="D55" s="115"/>
      <c r="E55" s="115"/>
      <c r="F55" s="115"/>
      <c r="G55" s="115"/>
      <c r="H55" s="115"/>
      <c r="I55" s="116"/>
      <c r="J55" s="10" t="e">
        <f>ROUND(K55*1/K10,4)</f>
        <v>#DIV/0!</v>
      </c>
      <c r="K55" s="24">
        <f>ROUND((K10+K42+K71)/12,2)</f>
        <v>0</v>
      </c>
      <c r="L55" s="39"/>
    </row>
    <row r="56" spans="1:12" x14ac:dyDescent="0.2">
      <c r="A56" s="22" t="s">
        <v>6</v>
      </c>
      <c r="B56" s="120" t="s">
        <v>128</v>
      </c>
      <c r="C56" s="120"/>
      <c r="D56" s="120"/>
      <c r="E56" s="120"/>
      <c r="F56" s="120"/>
      <c r="G56" s="120"/>
      <c r="H56" s="120"/>
      <c r="I56" s="120"/>
      <c r="J56" s="10" t="e">
        <f>ROUND(K56*1/K10,4)</f>
        <v>#DIV/0!</v>
      </c>
      <c r="K56" s="24">
        <f>ROUND((K10+K42+K71)/12/22,2)</f>
        <v>0</v>
      </c>
    </row>
    <row r="57" spans="1:12" x14ac:dyDescent="0.2">
      <c r="A57" s="117" t="s">
        <v>15</v>
      </c>
      <c r="B57" s="118"/>
      <c r="C57" s="118"/>
      <c r="D57" s="118"/>
      <c r="E57" s="118"/>
      <c r="F57" s="118"/>
      <c r="G57" s="118"/>
      <c r="H57" s="118"/>
      <c r="I57" s="119"/>
      <c r="J57" s="3" t="e">
        <f>TRUNC(SUM(J55:J56),4)</f>
        <v>#DIV/0!</v>
      </c>
      <c r="K57" s="25">
        <f>ROUND(SUM(K55:K56),2)</f>
        <v>0</v>
      </c>
    </row>
    <row r="58" spans="1:12" x14ac:dyDescent="0.2">
      <c r="A58" s="185"/>
      <c r="B58" s="186"/>
      <c r="C58" s="186"/>
      <c r="D58" s="186"/>
      <c r="E58" s="186"/>
      <c r="F58" s="186"/>
      <c r="G58" s="186"/>
      <c r="H58" s="186"/>
      <c r="I58" s="186"/>
      <c r="J58" s="186"/>
      <c r="K58" s="186"/>
    </row>
    <row r="59" spans="1:12" x14ac:dyDescent="0.2">
      <c r="A59" s="117" t="s">
        <v>89</v>
      </c>
      <c r="B59" s="118"/>
      <c r="C59" s="118"/>
      <c r="D59" s="118"/>
      <c r="E59" s="118"/>
      <c r="F59" s="118"/>
      <c r="G59" s="118"/>
      <c r="H59" s="118"/>
      <c r="I59" s="119"/>
      <c r="J59" s="22" t="s">
        <v>3</v>
      </c>
      <c r="K59" s="22" t="s">
        <v>1</v>
      </c>
    </row>
    <row r="60" spans="1:12" x14ac:dyDescent="0.2">
      <c r="A60" s="22" t="s">
        <v>5</v>
      </c>
      <c r="B60" s="120" t="s">
        <v>124</v>
      </c>
      <c r="C60" s="120"/>
      <c r="D60" s="120"/>
      <c r="E60" s="120"/>
      <c r="F60" s="120"/>
      <c r="G60" s="120"/>
      <c r="H60" s="120"/>
      <c r="I60" s="120"/>
      <c r="J60" s="10">
        <f>(1/220*15*150)%</f>
        <v>0.10227272727272727</v>
      </c>
      <c r="K60" s="24">
        <f>ROUND($K$10*J60,2)</f>
        <v>0</v>
      </c>
    </row>
    <row r="61" spans="1:12" x14ac:dyDescent="0.2">
      <c r="A61" s="117" t="s">
        <v>17</v>
      </c>
      <c r="B61" s="118"/>
      <c r="C61" s="118"/>
      <c r="D61" s="118"/>
      <c r="E61" s="118"/>
      <c r="F61" s="118"/>
      <c r="G61" s="118"/>
      <c r="H61" s="118"/>
      <c r="I61" s="119"/>
      <c r="J61" s="3">
        <f>TRUNC(SUM(J60),4)</f>
        <v>0.1022</v>
      </c>
      <c r="K61" s="25">
        <f>TRUNC(SUM(K60),2)</f>
        <v>0</v>
      </c>
    </row>
    <row r="62" spans="1:12" x14ac:dyDescent="0.2">
      <c r="A62" s="185"/>
      <c r="B62" s="186"/>
      <c r="C62" s="186"/>
      <c r="D62" s="186"/>
      <c r="E62" s="186"/>
      <c r="F62" s="186"/>
      <c r="G62" s="186"/>
      <c r="H62" s="186"/>
      <c r="I62" s="186"/>
      <c r="J62" s="186"/>
      <c r="K62" s="186"/>
    </row>
    <row r="63" spans="1:12" x14ac:dyDescent="0.2">
      <c r="A63" s="176" t="s">
        <v>90</v>
      </c>
      <c r="B63" s="177"/>
      <c r="C63" s="177"/>
      <c r="D63" s="177"/>
      <c r="E63" s="177"/>
      <c r="F63" s="177"/>
      <c r="G63" s="177"/>
      <c r="H63" s="177"/>
      <c r="I63" s="177"/>
      <c r="J63" s="177"/>
      <c r="K63" s="178"/>
    </row>
    <row r="64" spans="1:12" x14ac:dyDescent="0.2">
      <c r="A64" s="117" t="s">
        <v>91</v>
      </c>
      <c r="B64" s="118"/>
      <c r="C64" s="118"/>
      <c r="D64" s="118"/>
      <c r="E64" s="118"/>
      <c r="F64" s="118"/>
      <c r="G64" s="118"/>
      <c r="H64" s="118"/>
      <c r="I64" s="118"/>
      <c r="J64" s="119"/>
      <c r="K64" s="22" t="s">
        <v>1</v>
      </c>
    </row>
    <row r="65" spans="1:11" x14ac:dyDescent="0.2">
      <c r="A65" s="22" t="s">
        <v>20</v>
      </c>
      <c r="B65" s="114" t="s">
        <v>88</v>
      </c>
      <c r="C65" s="115"/>
      <c r="D65" s="115"/>
      <c r="E65" s="115"/>
      <c r="F65" s="115"/>
      <c r="G65" s="115"/>
      <c r="H65" s="115"/>
      <c r="I65" s="115"/>
      <c r="J65" s="116"/>
      <c r="K65" s="24">
        <f>K57</f>
        <v>0</v>
      </c>
    </row>
    <row r="66" spans="1:11" x14ac:dyDescent="0.2">
      <c r="A66" s="22" t="s">
        <v>21</v>
      </c>
      <c r="B66" s="114" t="s">
        <v>124</v>
      </c>
      <c r="C66" s="115"/>
      <c r="D66" s="115"/>
      <c r="E66" s="115"/>
      <c r="F66" s="115"/>
      <c r="G66" s="115"/>
      <c r="H66" s="115"/>
      <c r="I66" s="115"/>
      <c r="J66" s="116"/>
      <c r="K66" s="24">
        <f>K61</f>
        <v>0</v>
      </c>
    </row>
    <row r="67" spans="1:11" x14ac:dyDescent="0.2">
      <c r="A67" s="117" t="s">
        <v>93</v>
      </c>
      <c r="B67" s="118"/>
      <c r="C67" s="118"/>
      <c r="D67" s="118"/>
      <c r="E67" s="118"/>
      <c r="F67" s="118"/>
      <c r="G67" s="118"/>
      <c r="H67" s="118"/>
      <c r="I67" s="118"/>
      <c r="J67" s="119"/>
      <c r="K67" s="25">
        <f>TRUNC(SUM(K65:K66),2)</f>
        <v>0</v>
      </c>
    </row>
    <row r="68" spans="1:11" x14ac:dyDescent="0.2">
      <c r="A68" s="185"/>
      <c r="B68" s="186"/>
      <c r="C68" s="186"/>
      <c r="D68" s="186"/>
      <c r="E68" s="186"/>
      <c r="F68" s="186"/>
      <c r="G68" s="186"/>
      <c r="H68" s="186"/>
      <c r="I68" s="186"/>
      <c r="J68" s="186"/>
      <c r="K68" s="186"/>
    </row>
    <row r="69" spans="1:11" x14ac:dyDescent="0.2">
      <c r="A69" s="173" t="s">
        <v>94</v>
      </c>
      <c r="B69" s="174"/>
      <c r="C69" s="174"/>
      <c r="D69" s="174"/>
      <c r="E69" s="174"/>
      <c r="F69" s="174"/>
      <c r="G69" s="174"/>
      <c r="H69" s="174"/>
      <c r="I69" s="174"/>
      <c r="J69" s="174"/>
      <c r="K69" s="175"/>
    </row>
    <row r="70" spans="1:11" x14ac:dyDescent="0.2">
      <c r="A70" s="22">
        <v>5</v>
      </c>
      <c r="B70" s="107" t="s">
        <v>14</v>
      </c>
      <c r="C70" s="107"/>
      <c r="D70" s="107"/>
      <c r="E70" s="107"/>
      <c r="F70" s="107"/>
      <c r="G70" s="107"/>
      <c r="H70" s="107"/>
      <c r="I70" s="107"/>
      <c r="J70" s="22"/>
      <c r="K70" s="22" t="s">
        <v>1</v>
      </c>
    </row>
    <row r="71" spans="1:11" x14ac:dyDescent="0.2">
      <c r="A71" s="22" t="s">
        <v>5</v>
      </c>
      <c r="B71" s="106" t="s">
        <v>133</v>
      </c>
      <c r="C71" s="106"/>
      <c r="D71" s="106"/>
      <c r="E71" s="106"/>
      <c r="F71" s="106"/>
      <c r="G71" s="106"/>
      <c r="H71" s="106"/>
      <c r="I71" s="106"/>
      <c r="J71" s="22" t="s">
        <v>0</v>
      </c>
      <c r="K71" s="25">
        <f>ROUND(SUM(K72:K80),2)</f>
        <v>0</v>
      </c>
    </row>
    <row r="72" spans="1:11" ht="38.25" x14ac:dyDescent="0.2">
      <c r="A72" s="22"/>
      <c r="B72" s="95" t="s">
        <v>149</v>
      </c>
      <c r="C72" s="108" t="s">
        <v>131</v>
      </c>
      <c r="D72" s="109"/>
      <c r="E72" s="110"/>
      <c r="F72" s="26">
        <v>2</v>
      </c>
      <c r="G72" s="31" t="s">
        <v>132</v>
      </c>
      <c r="H72" s="111"/>
      <c r="I72" s="112"/>
      <c r="J72" s="26"/>
      <c r="K72" s="24">
        <f t="shared" ref="K72:K80" si="1">ROUND(H72*F72/12,2)</f>
        <v>0</v>
      </c>
    </row>
    <row r="73" spans="1:11" ht="25.5" x14ac:dyDescent="0.2">
      <c r="A73" s="22"/>
      <c r="B73" s="95" t="s">
        <v>175</v>
      </c>
      <c r="C73" s="108" t="s">
        <v>131</v>
      </c>
      <c r="D73" s="109"/>
      <c r="E73" s="110"/>
      <c r="F73" s="26">
        <v>5</v>
      </c>
      <c r="G73" s="31" t="s">
        <v>132</v>
      </c>
      <c r="H73" s="111"/>
      <c r="I73" s="112"/>
      <c r="J73" s="26"/>
      <c r="K73" s="24">
        <f t="shared" si="1"/>
        <v>0</v>
      </c>
    </row>
    <row r="74" spans="1:11" ht="25.5" x14ac:dyDescent="0.2">
      <c r="A74" s="22"/>
      <c r="B74" s="95" t="s">
        <v>176</v>
      </c>
      <c r="C74" s="108" t="s">
        <v>131</v>
      </c>
      <c r="D74" s="109"/>
      <c r="E74" s="110"/>
      <c r="F74" s="26">
        <v>5</v>
      </c>
      <c r="G74" s="31" t="s">
        <v>132</v>
      </c>
      <c r="H74" s="111"/>
      <c r="I74" s="112"/>
      <c r="J74" s="26"/>
      <c r="K74" s="24">
        <f t="shared" si="1"/>
        <v>0</v>
      </c>
    </row>
    <row r="75" spans="1:11" ht="25.5" x14ac:dyDescent="0.2">
      <c r="A75" s="22"/>
      <c r="B75" s="95" t="s">
        <v>177</v>
      </c>
      <c r="C75" s="108" t="s">
        <v>131</v>
      </c>
      <c r="D75" s="109"/>
      <c r="E75" s="110"/>
      <c r="F75" s="26">
        <v>1</v>
      </c>
      <c r="G75" s="31" t="s">
        <v>132</v>
      </c>
      <c r="H75" s="111"/>
      <c r="I75" s="112"/>
      <c r="J75" s="26"/>
      <c r="K75" s="24">
        <f t="shared" si="1"/>
        <v>0</v>
      </c>
    </row>
    <row r="76" spans="1:11" x14ac:dyDescent="0.2">
      <c r="A76" s="22"/>
      <c r="B76" s="95" t="s">
        <v>155</v>
      </c>
      <c r="C76" s="108" t="s">
        <v>131</v>
      </c>
      <c r="D76" s="109"/>
      <c r="E76" s="110"/>
      <c r="F76" s="26">
        <v>2</v>
      </c>
      <c r="G76" s="31" t="s">
        <v>132</v>
      </c>
      <c r="H76" s="111"/>
      <c r="I76" s="112"/>
      <c r="J76" s="26"/>
      <c r="K76" s="24">
        <f t="shared" si="1"/>
        <v>0</v>
      </c>
    </row>
    <row r="77" spans="1:11" ht="25.5" x14ac:dyDescent="0.2">
      <c r="A77" s="22"/>
      <c r="B77" s="95" t="s">
        <v>151</v>
      </c>
      <c r="C77" s="108" t="s">
        <v>131</v>
      </c>
      <c r="D77" s="109"/>
      <c r="E77" s="110"/>
      <c r="F77" s="26">
        <v>2</v>
      </c>
      <c r="G77" s="31" t="s">
        <v>132</v>
      </c>
      <c r="H77" s="111"/>
      <c r="I77" s="112"/>
      <c r="J77" s="26"/>
      <c r="K77" s="24">
        <f t="shared" si="1"/>
        <v>0</v>
      </c>
    </row>
    <row r="78" spans="1:11" x14ac:dyDescent="0.2">
      <c r="A78" s="22"/>
      <c r="B78" s="95" t="s">
        <v>152</v>
      </c>
      <c r="C78" s="108" t="s">
        <v>131</v>
      </c>
      <c r="D78" s="109"/>
      <c r="E78" s="110"/>
      <c r="F78" s="26">
        <v>1</v>
      </c>
      <c r="G78" s="31" t="s">
        <v>132</v>
      </c>
      <c r="H78" s="111"/>
      <c r="I78" s="112"/>
      <c r="J78" s="26"/>
      <c r="K78" s="24">
        <f t="shared" si="1"/>
        <v>0</v>
      </c>
    </row>
    <row r="79" spans="1:11" x14ac:dyDescent="0.2">
      <c r="A79" s="22"/>
      <c r="B79" s="95" t="s">
        <v>153</v>
      </c>
      <c r="C79" s="108" t="s">
        <v>131</v>
      </c>
      <c r="D79" s="109"/>
      <c r="E79" s="110"/>
      <c r="F79" s="26">
        <v>10</v>
      </c>
      <c r="G79" s="31" t="s">
        <v>132</v>
      </c>
      <c r="H79" s="111"/>
      <c r="I79" s="112"/>
      <c r="J79" s="26"/>
      <c r="K79" s="24">
        <f t="shared" si="1"/>
        <v>0</v>
      </c>
    </row>
    <row r="80" spans="1:11" ht="25.5" x14ac:dyDescent="0.2">
      <c r="A80" s="22"/>
      <c r="B80" s="95" t="s">
        <v>154</v>
      </c>
      <c r="C80" s="108" t="s">
        <v>131</v>
      </c>
      <c r="D80" s="109"/>
      <c r="E80" s="110"/>
      <c r="F80" s="26">
        <v>2</v>
      </c>
      <c r="G80" s="31" t="s">
        <v>132</v>
      </c>
      <c r="H80" s="111"/>
      <c r="I80" s="112"/>
      <c r="J80" s="26"/>
      <c r="K80" s="24">
        <f t="shared" si="1"/>
        <v>0</v>
      </c>
    </row>
    <row r="81" spans="1:12" x14ac:dyDescent="0.2">
      <c r="A81" s="117" t="s">
        <v>95</v>
      </c>
      <c r="B81" s="118"/>
      <c r="C81" s="118"/>
      <c r="D81" s="118"/>
      <c r="E81" s="118"/>
      <c r="F81" s="118"/>
      <c r="G81" s="118"/>
      <c r="H81" s="118"/>
      <c r="I81" s="119"/>
      <c r="J81" s="3" t="s">
        <v>0</v>
      </c>
      <c r="K81" s="25">
        <f>K71</f>
        <v>0</v>
      </c>
    </row>
    <row r="82" spans="1:12" x14ac:dyDescent="0.2">
      <c r="A82" s="185"/>
      <c r="B82" s="186"/>
      <c r="C82" s="186"/>
      <c r="D82" s="186"/>
      <c r="E82" s="186"/>
      <c r="F82" s="186"/>
      <c r="G82" s="186"/>
      <c r="H82" s="186"/>
      <c r="I82" s="186"/>
      <c r="J82" s="186"/>
      <c r="K82" s="186"/>
    </row>
    <row r="83" spans="1:12" x14ac:dyDescent="0.2">
      <c r="A83" s="173" t="s">
        <v>96</v>
      </c>
      <c r="B83" s="174"/>
      <c r="C83" s="174"/>
      <c r="D83" s="174"/>
      <c r="E83" s="174"/>
      <c r="F83" s="174"/>
      <c r="G83" s="174"/>
      <c r="H83" s="174"/>
      <c r="I83" s="174"/>
      <c r="J83" s="174"/>
      <c r="K83" s="175"/>
    </row>
    <row r="84" spans="1:12" x14ac:dyDescent="0.2">
      <c r="A84" s="22">
        <v>6</v>
      </c>
      <c r="B84" s="107" t="s">
        <v>19</v>
      </c>
      <c r="C84" s="107"/>
      <c r="D84" s="107"/>
      <c r="E84" s="107"/>
      <c r="F84" s="107"/>
      <c r="G84" s="107"/>
      <c r="H84" s="107"/>
      <c r="I84" s="107"/>
      <c r="J84" s="22" t="s">
        <v>3</v>
      </c>
      <c r="K84" s="22" t="s">
        <v>1</v>
      </c>
    </row>
    <row r="85" spans="1:12" x14ac:dyDescent="0.2">
      <c r="A85" s="22" t="s">
        <v>5</v>
      </c>
      <c r="B85" s="120" t="s">
        <v>22</v>
      </c>
      <c r="C85" s="120"/>
      <c r="D85" s="120"/>
      <c r="E85" s="120"/>
      <c r="F85" s="120"/>
      <c r="G85" s="120"/>
      <c r="H85" s="120"/>
      <c r="I85" s="120"/>
      <c r="J85" s="72"/>
      <c r="K85" s="24">
        <f>ROUND(J85*K109,2)</f>
        <v>0</v>
      </c>
    </row>
    <row r="86" spans="1:12" x14ac:dyDescent="0.2">
      <c r="A86" s="22" t="s">
        <v>6</v>
      </c>
      <c r="B86" s="120" t="s">
        <v>4</v>
      </c>
      <c r="C86" s="120"/>
      <c r="D86" s="120"/>
      <c r="E86" s="120"/>
      <c r="F86" s="120"/>
      <c r="G86" s="120"/>
      <c r="H86" s="120"/>
      <c r="I86" s="120"/>
      <c r="J86" s="72"/>
      <c r="K86" s="24">
        <f>ROUND(J86*(K85+K109),2)</f>
        <v>0</v>
      </c>
    </row>
    <row r="87" spans="1:12" x14ac:dyDescent="0.2">
      <c r="A87" s="22" t="s">
        <v>7</v>
      </c>
      <c r="B87" s="179" t="s">
        <v>49</v>
      </c>
      <c r="C87" s="179"/>
      <c r="D87" s="179"/>
      <c r="E87" s="179"/>
      <c r="F87" s="179"/>
      <c r="G87" s="179"/>
      <c r="H87" s="179"/>
      <c r="I87" s="179"/>
      <c r="J87" s="34"/>
      <c r="K87" s="27"/>
    </row>
    <row r="88" spans="1:12" x14ac:dyDescent="0.2">
      <c r="A88" s="22" t="s">
        <v>50</v>
      </c>
      <c r="B88" s="120" t="s">
        <v>46</v>
      </c>
      <c r="C88" s="120"/>
      <c r="D88" s="120"/>
      <c r="E88" s="120"/>
      <c r="F88" s="120"/>
      <c r="G88" s="120"/>
      <c r="H88" s="120"/>
      <c r="I88" s="120"/>
      <c r="J88" s="72"/>
      <c r="K88" s="24">
        <f>((K$85+K$86+K$109)*J88)/(100%-J88)</f>
        <v>0</v>
      </c>
      <c r="L88" s="39"/>
    </row>
    <row r="89" spans="1:12" x14ac:dyDescent="0.2">
      <c r="A89" s="22" t="s">
        <v>51</v>
      </c>
      <c r="B89" s="120" t="s">
        <v>47</v>
      </c>
      <c r="C89" s="120"/>
      <c r="D89" s="120"/>
      <c r="E89" s="120"/>
      <c r="F89" s="120"/>
      <c r="G89" s="120"/>
      <c r="H89" s="120"/>
      <c r="I89" s="120"/>
      <c r="J89" s="72"/>
      <c r="K89" s="24">
        <f>((K$85+K$86+K$109)*J89)/(100%-J89)</f>
        <v>0</v>
      </c>
    </row>
    <row r="90" spans="1:12" x14ac:dyDescent="0.2">
      <c r="A90" s="22" t="s">
        <v>52</v>
      </c>
      <c r="B90" s="120" t="s">
        <v>48</v>
      </c>
      <c r="C90" s="120"/>
      <c r="D90" s="120"/>
      <c r="E90" s="120"/>
      <c r="F90" s="120"/>
      <c r="G90" s="120"/>
      <c r="H90" s="120"/>
      <c r="I90" s="120"/>
      <c r="J90" s="72"/>
      <c r="K90" s="24">
        <f>ROUND(J90*K98,2)</f>
        <v>0</v>
      </c>
    </row>
    <row r="91" spans="1:12" x14ac:dyDescent="0.2">
      <c r="A91" s="117" t="s">
        <v>97</v>
      </c>
      <c r="B91" s="118"/>
      <c r="C91" s="118"/>
      <c r="D91" s="118"/>
      <c r="E91" s="118"/>
      <c r="F91" s="118"/>
      <c r="G91" s="118"/>
      <c r="H91" s="118"/>
      <c r="I91" s="119"/>
      <c r="J91" s="38">
        <f>SUM(J85:J90)</f>
        <v>0</v>
      </c>
      <c r="K91" s="25">
        <f>ROUND(SUM(K85:K90),2)</f>
        <v>0</v>
      </c>
    </row>
    <row r="92" spans="1:12" x14ac:dyDescent="0.2">
      <c r="A92" s="56"/>
      <c r="B92" s="115"/>
      <c r="C92" s="115"/>
      <c r="D92" s="115"/>
      <c r="E92" s="115"/>
      <c r="F92" s="115"/>
      <c r="G92" s="115"/>
      <c r="H92" s="115"/>
      <c r="I92" s="115"/>
      <c r="J92" s="115"/>
      <c r="K92" s="115"/>
    </row>
    <row r="93" spans="1:12" x14ac:dyDescent="0.2">
      <c r="A93" s="13" t="s">
        <v>53</v>
      </c>
      <c r="B93" s="180" t="s">
        <v>160</v>
      </c>
      <c r="C93" s="180"/>
      <c r="D93" s="180"/>
      <c r="E93" s="180"/>
      <c r="F93" s="180"/>
      <c r="G93" s="180"/>
      <c r="H93" s="180"/>
      <c r="I93" s="180"/>
      <c r="J93" s="14">
        <f>J90</f>
        <v>0</v>
      </c>
      <c r="K93" s="15"/>
    </row>
    <row r="94" spans="1:12" ht="12.75" customHeight="1" x14ac:dyDescent="0.2">
      <c r="A94" s="16"/>
      <c r="B94" s="183" t="s">
        <v>163</v>
      </c>
      <c r="C94" s="183"/>
      <c r="D94" s="183"/>
      <c r="E94" s="183"/>
      <c r="F94" s="183"/>
      <c r="G94" s="183"/>
      <c r="H94" s="183"/>
      <c r="I94" s="183"/>
      <c r="J94" s="183"/>
      <c r="K94" s="18"/>
    </row>
    <row r="95" spans="1:12" x14ac:dyDescent="0.2">
      <c r="A95" s="19"/>
      <c r="B95" s="183"/>
      <c r="C95" s="183"/>
      <c r="D95" s="183"/>
      <c r="E95" s="183"/>
      <c r="F95" s="183"/>
      <c r="G95" s="183"/>
      <c r="H95" s="183"/>
      <c r="I95" s="183"/>
      <c r="J95" s="183"/>
      <c r="K95" s="18"/>
    </row>
    <row r="96" spans="1:12" x14ac:dyDescent="0.2">
      <c r="A96" s="16" t="s">
        <v>54</v>
      </c>
      <c r="B96" s="183"/>
      <c r="C96" s="183"/>
      <c r="D96" s="183"/>
      <c r="E96" s="183"/>
      <c r="F96" s="183"/>
      <c r="G96" s="183"/>
      <c r="H96" s="183"/>
      <c r="I96" s="183"/>
      <c r="J96" s="183"/>
      <c r="K96" s="97">
        <f>ROUND(K43+K108+K85+K86,2)</f>
        <v>0</v>
      </c>
    </row>
    <row r="97" spans="1:13" x14ac:dyDescent="0.2">
      <c r="A97" s="16"/>
      <c r="B97" s="183"/>
      <c r="C97" s="183"/>
      <c r="D97" s="183"/>
      <c r="E97" s="183"/>
      <c r="F97" s="183"/>
      <c r="G97" s="183"/>
      <c r="H97" s="183"/>
      <c r="I97" s="183"/>
      <c r="J97" s="183"/>
      <c r="K97" s="18"/>
    </row>
    <row r="98" spans="1:13" x14ac:dyDescent="0.2">
      <c r="A98" s="16" t="s">
        <v>55</v>
      </c>
      <c r="B98" s="181" t="s">
        <v>161</v>
      </c>
      <c r="C98" s="181"/>
      <c r="D98" s="181"/>
      <c r="E98" s="181"/>
      <c r="F98" s="181"/>
      <c r="G98" s="181"/>
      <c r="H98" s="181"/>
      <c r="I98" s="181"/>
      <c r="J98" s="181"/>
      <c r="K98" s="97">
        <f>ROUND(K96/(1-J93),2)</f>
        <v>0</v>
      </c>
    </row>
    <row r="99" spans="1:13" x14ac:dyDescent="0.2">
      <c r="A99" s="16"/>
      <c r="B99" s="62"/>
      <c r="C99" s="62"/>
      <c r="D99" s="62"/>
      <c r="E99" s="62"/>
      <c r="F99" s="62"/>
      <c r="G99" s="62"/>
      <c r="H99" s="62"/>
      <c r="I99" s="62"/>
      <c r="J99" s="17"/>
      <c r="K99" s="18"/>
    </row>
    <row r="100" spans="1:13" x14ac:dyDescent="0.2">
      <c r="A100" s="20"/>
      <c r="B100" s="182" t="s">
        <v>162</v>
      </c>
      <c r="C100" s="182"/>
      <c r="D100" s="182"/>
      <c r="E100" s="182"/>
      <c r="F100" s="182"/>
      <c r="G100" s="182"/>
      <c r="H100" s="182"/>
      <c r="I100" s="182"/>
      <c r="J100" s="182"/>
      <c r="K100" s="98">
        <f>ROUND(K98-K96,2)</f>
        <v>0</v>
      </c>
      <c r="M100" s="39"/>
    </row>
    <row r="101" spans="1:13" x14ac:dyDescent="0.2">
      <c r="A101" s="56"/>
      <c r="B101" s="56"/>
      <c r="C101" s="56"/>
      <c r="D101" s="56"/>
      <c r="E101" s="56"/>
      <c r="F101" s="56"/>
      <c r="G101" s="56"/>
      <c r="H101" s="56"/>
      <c r="I101" s="56"/>
      <c r="J101" s="56"/>
      <c r="K101" s="2"/>
    </row>
    <row r="102" spans="1:13" x14ac:dyDescent="0.2">
      <c r="A102" s="176" t="s">
        <v>98</v>
      </c>
      <c r="B102" s="177"/>
      <c r="C102" s="177"/>
      <c r="D102" s="177"/>
      <c r="E102" s="177"/>
      <c r="F102" s="177"/>
      <c r="G102" s="177"/>
      <c r="H102" s="177"/>
      <c r="I102" s="177"/>
      <c r="J102" s="177"/>
      <c r="K102" s="178"/>
      <c r="M102" s="11"/>
    </row>
    <row r="103" spans="1:13" x14ac:dyDescent="0.2">
      <c r="A103" s="117" t="s">
        <v>23</v>
      </c>
      <c r="B103" s="118"/>
      <c r="C103" s="118"/>
      <c r="D103" s="118"/>
      <c r="E103" s="118"/>
      <c r="F103" s="118"/>
      <c r="G103" s="118"/>
      <c r="H103" s="118"/>
      <c r="I103" s="118"/>
      <c r="J103" s="119"/>
      <c r="K103" s="22" t="s">
        <v>1</v>
      </c>
    </row>
    <row r="104" spans="1:13" x14ac:dyDescent="0.2">
      <c r="A104" s="26" t="s">
        <v>5</v>
      </c>
      <c r="B104" s="114" t="str">
        <f>A2</f>
        <v>MÓDULO 1 - COMPOSIÇÃO DA REMUNERAÇÃO</v>
      </c>
      <c r="C104" s="115"/>
      <c r="D104" s="115"/>
      <c r="E104" s="115"/>
      <c r="F104" s="115"/>
      <c r="G104" s="115"/>
      <c r="H104" s="115"/>
      <c r="I104" s="115"/>
      <c r="J104" s="116"/>
      <c r="K104" s="24">
        <f>K10</f>
        <v>0</v>
      </c>
    </row>
    <row r="105" spans="1:13" x14ac:dyDescent="0.2">
      <c r="A105" s="26" t="s">
        <v>6</v>
      </c>
      <c r="B105" s="114" t="str">
        <f>A12</f>
        <v>MÓDULO 2 – ENCARGOS E BENEFÍCIOS ANUAIS, MENSAIS E DIÁRIOS</v>
      </c>
      <c r="C105" s="115"/>
      <c r="D105" s="115"/>
      <c r="E105" s="115"/>
      <c r="F105" s="115"/>
      <c r="G105" s="115"/>
      <c r="H105" s="115"/>
      <c r="I105" s="115"/>
      <c r="J105" s="116"/>
      <c r="K105" s="24">
        <f>K42</f>
        <v>0</v>
      </c>
    </row>
    <row r="106" spans="1:13" x14ac:dyDescent="0.2">
      <c r="A106" s="26" t="s">
        <v>7</v>
      </c>
      <c r="B106" s="114" t="str">
        <f>A44</f>
        <v>MÓDULO 3 – PROVISÃO PARA RESCISÃO</v>
      </c>
      <c r="C106" s="115"/>
      <c r="D106" s="115"/>
      <c r="E106" s="115"/>
      <c r="F106" s="115"/>
      <c r="G106" s="115"/>
      <c r="H106" s="115"/>
      <c r="I106" s="115"/>
      <c r="J106" s="116"/>
      <c r="K106" s="24">
        <f>K51</f>
        <v>0</v>
      </c>
      <c r="M106" s="11"/>
    </row>
    <row r="107" spans="1:13" x14ac:dyDescent="0.2">
      <c r="A107" s="26" t="s">
        <v>8</v>
      </c>
      <c r="B107" s="114" t="str">
        <f>A53</f>
        <v>MÓDULO 4 – CUSTO DE REPOSIÇÃO DO PROFISSIONAL AUSENTE</v>
      </c>
      <c r="C107" s="115"/>
      <c r="D107" s="115"/>
      <c r="E107" s="115"/>
      <c r="F107" s="115"/>
      <c r="G107" s="115"/>
      <c r="H107" s="115"/>
      <c r="I107" s="115"/>
      <c r="J107" s="116"/>
      <c r="K107" s="24">
        <f>K67</f>
        <v>0</v>
      </c>
      <c r="M107" s="11"/>
    </row>
    <row r="108" spans="1:13" x14ac:dyDescent="0.2">
      <c r="A108" s="26" t="s">
        <v>9</v>
      </c>
      <c r="B108" s="114" t="str">
        <f>A69</f>
        <v>MÓDULO 5 – INSUMOS DIVERSOS</v>
      </c>
      <c r="C108" s="115"/>
      <c r="D108" s="115"/>
      <c r="E108" s="115"/>
      <c r="F108" s="115"/>
      <c r="G108" s="115"/>
      <c r="H108" s="115"/>
      <c r="I108" s="115"/>
      <c r="J108" s="116"/>
      <c r="K108" s="24">
        <f>K81</f>
        <v>0</v>
      </c>
    </row>
    <row r="109" spans="1:13" x14ac:dyDescent="0.2">
      <c r="A109" s="22"/>
      <c r="B109" s="117" t="s">
        <v>99</v>
      </c>
      <c r="C109" s="118"/>
      <c r="D109" s="118"/>
      <c r="E109" s="118"/>
      <c r="F109" s="118"/>
      <c r="G109" s="118"/>
      <c r="H109" s="118"/>
      <c r="I109" s="118"/>
      <c r="J109" s="119"/>
      <c r="K109" s="25">
        <f>TRUNC(SUM(K104:K108),2)</f>
        <v>0</v>
      </c>
      <c r="M109" s="39"/>
    </row>
    <row r="110" spans="1:13" x14ac:dyDescent="0.2">
      <c r="A110" s="26" t="s">
        <v>10</v>
      </c>
      <c r="B110" s="114" t="str">
        <f>A83</f>
        <v>MÓDULO 6 – CUSTOS INDIRETOS, TRIBUTOS E LUCRO</v>
      </c>
      <c r="C110" s="115"/>
      <c r="D110" s="115"/>
      <c r="E110" s="115"/>
      <c r="F110" s="115"/>
      <c r="G110" s="115"/>
      <c r="H110" s="115"/>
      <c r="I110" s="115"/>
      <c r="J110" s="116"/>
      <c r="K110" s="24">
        <f>K91</f>
        <v>0</v>
      </c>
    </row>
    <row r="111" spans="1:13" x14ac:dyDescent="0.2">
      <c r="A111" s="117" t="s">
        <v>101</v>
      </c>
      <c r="B111" s="118"/>
      <c r="C111" s="118"/>
      <c r="D111" s="118"/>
      <c r="E111" s="118"/>
      <c r="F111" s="118"/>
      <c r="G111" s="118"/>
      <c r="H111" s="118"/>
      <c r="I111" s="118"/>
      <c r="J111" s="119"/>
      <c r="K111" s="25">
        <f>TRUNC(SUM(K109:K110),2)</f>
        <v>0</v>
      </c>
    </row>
    <row r="112" spans="1:13" x14ac:dyDescent="0.2">
      <c r="K112" s="39"/>
    </row>
    <row r="115" spans="1:5" x14ac:dyDescent="0.2">
      <c r="B115" s="12"/>
      <c r="C115" s="12"/>
    </row>
    <row r="116" spans="1:5" x14ac:dyDescent="0.2">
      <c r="A116" s="11"/>
      <c r="B116" s="12"/>
      <c r="E116" s="36"/>
    </row>
    <row r="119" spans="1:5" x14ac:dyDescent="0.2">
      <c r="A119" s="36"/>
    </row>
    <row r="120" spans="1:5" x14ac:dyDescent="0.2">
      <c r="A120" s="36"/>
    </row>
  </sheetData>
  <mergeCells count="116">
    <mergeCell ref="C6:E6"/>
    <mergeCell ref="G6:I6"/>
    <mergeCell ref="C8:I8"/>
    <mergeCell ref="C9:D9"/>
    <mergeCell ref="F9:G9"/>
    <mergeCell ref="H9:I9"/>
    <mergeCell ref="A1:B1"/>
    <mergeCell ref="C1:K1"/>
    <mergeCell ref="A2:K2"/>
    <mergeCell ref="B3:I3"/>
    <mergeCell ref="B4:I4"/>
    <mergeCell ref="C5:I5"/>
    <mergeCell ref="A17:K17"/>
    <mergeCell ref="A18:I18"/>
    <mergeCell ref="B19:I19"/>
    <mergeCell ref="B20:I20"/>
    <mergeCell ref="B22:I22"/>
    <mergeCell ref="B23:I23"/>
    <mergeCell ref="A10:J10"/>
    <mergeCell ref="A12:K12"/>
    <mergeCell ref="A13:I13"/>
    <mergeCell ref="B14:I14"/>
    <mergeCell ref="B15:I15"/>
    <mergeCell ref="A16:I16"/>
    <mergeCell ref="C31:D31"/>
    <mergeCell ref="G31:H31"/>
    <mergeCell ref="B32:I32"/>
    <mergeCell ref="B33:I33"/>
    <mergeCell ref="B34:I34"/>
    <mergeCell ref="A35:J35"/>
    <mergeCell ref="B24:I24"/>
    <mergeCell ref="B25:I25"/>
    <mergeCell ref="B26:I26"/>
    <mergeCell ref="A27:I27"/>
    <mergeCell ref="A28:K28"/>
    <mergeCell ref="A29:I29"/>
    <mergeCell ref="A42:J42"/>
    <mergeCell ref="A43:K43"/>
    <mergeCell ref="A44:K44"/>
    <mergeCell ref="B45:I45"/>
    <mergeCell ref="B46:I46"/>
    <mergeCell ref="B47:I47"/>
    <mergeCell ref="A36:K36"/>
    <mergeCell ref="A37:K37"/>
    <mergeCell ref="A38:J38"/>
    <mergeCell ref="B39:J39"/>
    <mergeCell ref="B40:J40"/>
    <mergeCell ref="B41:J41"/>
    <mergeCell ref="A54:I54"/>
    <mergeCell ref="B55:I55"/>
    <mergeCell ref="B56:I56"/>
    <mergeCell ref="A57:I57"/>
    <mergeCell ref="A58:K58"/>
    <mergeCell ref="A59:I59"/>
    <mergeCell ref="B48:I48"/>
    <mergeCell ref="B49:I49"/>
    <mergeCell ref="B50:I50"/>
    <mergeCell ref="A51:I51"/>
    <mergeCell ref="A52:K52"/>
    <mergeCell ref="A53:K53"/>
    <mergeCell ref="B66:J66"/>
    <mergeCell ref="A67:J67"/>
    <mergeCell ref="A68:K68"/>
    <mergeCell ref="A69:K69"/>
    <mergeCell ref="B70:I70"/>
    <mergeCell ref="B71:I71"/>
    <mergeCell ref="B60:I60"/>
    <mergeCell ref="A61:I61"/>
    <mergeCell ref="A62:K62"/>
    <mergeCell ref="A63:K63"/>
    <mergeCell ref="A64:J64"/>
    <mergeCell ref="B65:J65"/>
    <mergeCell ref="C72:E72"/>
    <mergeCell ref="H72:I72"/>
    <mergeCell ref="C74:E74"/>
    <mergeCell ref="H74:I74"/>
    <mergeCell ref="C77:E77"/>
    <mergeCell ref="H77:I77"/>
    <mergeCell ref="C75:E75"/>
    <mergeCell ref="H75:I75"/>
    <mergeCell ref="C76:E76"/>
    <mergeCell ref="H76:I76"/>
    <mergeCell ref="C73:E73"/>
    <mergeCell ref="H73:I73"/>
    <mergeCell ref="C78:E78"/>
    <mergeCell ref="H78:I78"/>
    <mergeCell ref="C79:E79"/>
    <mergeCell ref="H79:I79"/>
    <mergeCell ref="C80:E80"/>
    <mergeCell ref="H80:I80"/>
    <mergeCell ref="A81:I81"/>
    <mergeCell ref="A82:K82"/>
    <mergeCell ref="B89:I89"/>
    <mergeCell ref="B90:I90"/>
    <mergeCell ref="A91:I91"/>
    <mergeCell ref="B92:K92"/>
    <mergeCell ref="B93:I93"/>
    <mergeCell ref="B98:J98"/>
    <mergeCell ref="B100:J100"/>
    <mergeCell ref="B94:J97"/>
    <mergeCell ref="A83:K83"/>
    <mergeCell ref="B84:I84"/>
    <mergeCell ref="B85:I85"/>
    <mergeCell ref="B86:I86"/>
    <mergeCell ref="B87:I87"/>
    <mergeCell ref="B88:I88"/>
    <mergeCell ref="A111:J111"/>
    <mergeCell ref="B105:J105"/>
    <mergeCell ref="B106:J106"/>
    <mergeCell ref="B107:J107"/>
    <mergeCell ref="B108:J108"/>
    <mergeCell ref="B109:J109"/>
    <mergeCell ref="B110:J110"/>
    <mergeCell ref="A102:K102"/>
    <mergeCell ref="A103:J103"/>
    <mergeCell ref="B104:J104"/>
  </mergeCells>
  <pageMargins left="0.39370078740157483" right="0.39370078740157483" top="0.39370078740157483" bottom="0.39370078740157483" header="0.39370078740157483" footer="0.39370078740157483"/>
  <pageSetup paperSize="9" scale="53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N138"/>
  <sheetViews>
    <sheetView tabSelected="1" topLeftCell="A85" zoomScale="90" zoomScaleNormal="90" zoomScalePageLayoutView="75" workbookViewId="0">
      <selection activeCell="J132" sqref="J132"/>
    </sheetView>
  </sheetViews>
  <sheetFormatPr defaultColWidth="9.140625" defaultRowHeight="12.75" x14ac:dyDescent="0.2"/>
  <cols>
    <col min="1" max="1" width="3.42578125" customWidth="1"/>
    <col min="2" max="2" width="69.5703125" customWidth="1"/>
    <col min="3" max="3" width="6.7109375" bestFit="1" customWidth="1"/>
    <col min="4" max="4" width="6.140625" bestFit="1" customWidth="1"/>
    <col min="5" max="5" width="16.85546875" bestFit="1" customWidth="1"/>
    <col min="6" max="6" width="16.28515625" bestFit="1" customWidth="1"/>
    <col min="7" max="7" width="20.5703125" bestFit="1" customWidth="1"/>
    <col min="8" max="8" width="5.28515625" bestFit="1" customWidth="1"/>
    <col min="9" max="9" width="26.28515625" bestFit="1" customWidth="1"/>
    <col min="10" max="10" width="9.28515625" bestFit="1" customWidth="1"/>
    <col min="11" max="11" width="13.85546875" bestFit="1" customWidth="1"/>
    <col min="12" max="12" width="30.28515625" customWidth="1"/>
    <col min="13" max="13" width="33.140625" customWidth="1"/>
    <col min="14" max="14" width="15.85546875" customWidth="1"/>
    <col min="15" max="15" width="9.5703125" bestFit="1" customWidth="1"/>
  </cols>
  <sheetData>
    <row r="1" spans="1:13" ht="20.25" x14ac:dyDescent="0.3">
      <c r="A1" s="146" t="s">
        <v>110</v>
      </c>
      <c r="B1" s="148"/>
      <c r="C1" s="146" t="s">
        <v>156</v>
      </c>
      <c r="D1" s="147"/>
      <c r="E1" s="147"/>
      <c r="F1" s="147"/>
      <c r="G1" s="147"/>
      <c r="H1" s="147"/>
      <c r="I1" s="147"/>
      <c r="J1" s="147"/>
      <c r="K1" s="148"/>
    </row>
    <row r="2" spans="1:13" x14ac:dyDescent="0.2">
      <c r="A2" s="142" t="s">
        <v>24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</row>
    <row r="3" spans="1:13" x14ac:dyDescent="0.2">
      <c r="A3" s="22">
        <v>1</v>
      </c>
      <c r="B3" s="107" t="s">
        <v>13</v>
      </c>
      <c r="C3" s="107"/>
      <c r="D3" s="107"/>
      <c r="E3" s="107"/>
      <c r="F3" s="107"/>
      <c r="G3" s="107"/>
      <c r="H3" s="107"/>
      <c r="I3" s="107"/>
      <c r="J3" s="22" t="s">
        <v>3</v>
      </c>
      <c r="K3" s="22" t="s">
        <v>1</v>
      </c>
    </row>
    <row r="4" spans="1:13" x14ac:dyDescent="0.2">
      <c r="A4" s="22" t="s">
        <v>5</v>
      </c>
      <c r="B4" s="120" t="s">
        <v>188</v>
      </c>
      <c r="C4" s="149"/>
      <c r="D4" s="149"/>
      <c r="E4" s="149"/>
      <c r="F4" s="149"/>
      <c r="G4" s="149"/>
      <c r="H4" s="149"/>
      <c r="I4" s="149"/>
      <c r="J4" s="31"/>
      <c r="K4" s="103">
        <v>2300</v>
      </c>
    </row>
    <row r="5" spans="1:13" x14ac:dyDescent="0.2">
      <c r="A5" s="22" t="s">
        <v>6</v>
      </c>
      <c r="B5" s="32" t="s">
        <v>56</v>
      </c>
      <c r="C5" s="152" t="s">
        <v>106</v>
      </c>
      <c r="D5" s="153"/>
      <c r="E5" s="153"/>
      <c r="F5" s="153"/>
      <c r="G5" s="153"/>
      <c r="H5" s="153"/>
      <c r="I5" s="154"/>
      <c r="J5" s="67"/>
      <c r="K5" s="66">
        <f>ROUND(K4*J5,2)</f>
        <v>0</v>
      </c>
    </row>
    <row r="6" spans="1:13" x14ac:dyDescent="0.2">
      <c r="A6" s="22" t="s">
        <v>7</v>
      </c>
      <c r="B6" s="32" t="s">
        <v>57</v>
      </c>
      <c r="C6" s="155" t="s">
        <v>102</v>
      </c>
      <c r="D6" s="155"/>
      <c r="E6" s="155"/>
      <c r="F6" s="75"/>
      <c r="G6" s="152" t="s">
        <v>107</v>
      </c>
      <c r="H6" s="153"/>
      <c r="I6" s="154"/>
      <c r="J6" s="67"/>
      <c r="K6" s="66">
        <f>ROUND(F6*J6,2)</f>
        <v>0</v>
      </c>
    </row>
    <row r="7" spans="1:13" x14ac:dyDescent="0.2">
      <c r="A7" s="22" t="s">
        <v>8</v>
      </c>
      <c r="B7" s="31" t="s">
        <v>2</v>
      </c>
      <c r="C7" s="58" t="s">
        <v>103</v>
      </c>
      <c r="D7" s="58">
        <v>200</v>
      </c>
      <c r="E7" s="58" t="s">
        <v>104</v>
      </c>
      <c r="F7" s="58">
        <v>0</v>
      </c>
      <c r="G7" t="s">
        <v>105</v>
      </c>
      <c r="H7" s="57">
        <v>0</v>
      </c>
      <c r="I7" s="74" t="s">
        <v>108</v>
      </c>
      <c r="J7" s="34">
        <v>0.2</v>
      </c>
      <c r="K7" s="66">
        <f>ROUND((K4+K9)/D7*F7*H7*J7,2)</f>
        <v>0</v>
      </c>
    </row>
    <row r="8" spans="1:13" x14ac:dyDescent="0.2">
      <c r="A8" s="22" t="s">
        <v>9</v>
      </c>
      <c r="B8" s="32" t="s">
        <v>58</v>
      </c>
      <c r="C8" s="153" t="s">
        <v>109</v>
      </c>
      <c r="D8" s="153"/>
      <c r="E8" s="153"/>
      <c r="F8" s="153"/>
      <c r="G8" s="153"/>
      <c r="H8" s="153"/>
      <c r="I8" s="154"/>
      <c r="J8" s="35">
        <v>0.14280000000000001</v>
      </c>
      <c r="K8" s="66">
        <f>ROUND(((K4+K9)/D7*F7*H7*J7)*J8,2)</f>
        <v>0</v>
      </c>
      <c r="M8" s="59"/>
    </row>
    <row r="9" spans="1:13" x14ac:dyDescent="0.2">
      <c r="A9" s="22" t="s">
        <v>10</v>
      </c>
      <c r="B9" s="31"/>
      <c r="C9" s="152"/>
      <c r="D9" s="154"/>
      <c r="E9" s="31"/>
      <c r="F9" s="152"/>
      <c r="G9" s="154"/>
      <c r="H9" s="114"/>
      <c r="I9" s="116"/>
      <c r="J9" s="35"/>
      <c r="K9" s="66">
        <f>E9/220*H9</f>
        <v>0</v>
      </c>
    </row>
    <row r="10" spans="1:13" x14ac:dyDescent="0.2">
      <c r="A10" s="142"/>
      <c r="B10" s="142"/>
      <c r="C10" s="142"/>
      <c r="D10" s="142"/>
      <c r="E10" s="142"/>
      <c r="F10" s="142"/>
      <c r="G10" s="142"/>
      <c r="H10" s="142"/>
      <c r="I10" s="142"/>
      <c r="J10" s="142"/>
      <c r="K10" s="60">
        <f>ROUND(SUM(K4:K9),2)</f>
        <v>2300</v>
      </c>
    </row>
    <row r="11" spans="1:13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2"/>
    </row>
    <row r="12" spans="1:13" x14ac:dyDescent="0.2">
      <c r="A12" s="142" t="s">
        <v>59</v>
      </c>
      <c r="B12" s="142"/>
      <c r="C12" s="142"/>
      <c r="D12" s="142"/>
      <c r="E12" s="142"/>
      <c r="F12" s="142"/>
      <c r="G12" s="142"/>
      <c r="H12" s="142"/>
      <c r="I12" s="142"/>
      <c r="J12" s="142"/>
      <c r="K12" s="142"/>
    </row>
    <row r="13" spans="1:13" x14ac:dyDescent="0.2">
      <c r="A13" s="143" t="s">
        <v>126</v>
      </c>
      <c r="B13" s="143"/>
      <c r="C13" s="143"/>
      <c r="D13" s="143"/>
      <c r="E13" s="143"/>
      <c r="F13" s="143"/>
      <c r="G13" s="143"/>
      <c r="H13" s="143"/>
      <c r="I13" s="143"/>
      <c r="J13" s="64" t="s">
        <v>3</v>
      </c>
      <c r="K13" s="64" t="s">
        <v>1</v>
      </c>
    </row>
    <row r="14" spans="1:13" x14ac:dyDescent="0.2">
      <c r="A14" s="22" t="s">
        <v>5</v>
      </c>
      <c r="B14" s="120" t="s">
        <v>111</v>
      </c>
      <c r="C14" s="120"/>
      <c r="D14" s="120"/>
      <c r="E14" s="120"/>
      <c r="F14" s="120"/>
      <c r="G14" s="120"/>
      <c r="H14" s="120"/>
      <c r="I14" s="120"/>
      <c r="J14" s="10">
        <v>8.3299999999999999E-2</v>
      </c>
      <c r="K14" s="24">
        <f>ROUND($K$10*J14,2)</f>
        <v>191.59</v>
      </c>
    </row>
    <row r="15" spans="1:13" x14ac:dyDescent="0.2">
      <c r="A15" s="22" t="s">
        <v>6</v>
      </c>
      <c r="B15" s="120" t="s">
        <v>125</v>
      </c>
      <c r="C15" s="120"/>
      <c r="D15" s="120"/>
      <c r="E15" s="120"/>
      <c r="F15" s="120"/>
      <c r="G15" s="120"/>
      <c r="H15" s="120"/>
      <c r="I15" s="120"/>
      <c r="J15" s="23">
        <f>J14/3</f>
        <v>2.7766666666666665E-2</v>
      </c>
      <c r="K15" s="24">
        <f>ROUND(J15*K10,2)</f>
        <v>63.86</v>
      </c>
    </row>
    <row r="16" spans="1:13" x14ac:dyDescent="0.2">
      <c r="A16" s="145" t="s">
        <v>112</v>
      </c>
      <c r="B16" s="142"/>
      <c r="C16" s="142"/>
      <c r="D16" s="142"/>
      <c r="E16" s="142"/>
      <c r="F16" s="142"/>
      <c r="G16" s="142"/>
      <c r="H16" s="142"/>
      <c r="I16" s="142"/>
      <c r="J16" s="61">
        <f>TRUNC(SUM(J14:J15),4)</f>
        <v>0.111</v>
      </c>
      <c r="K16" s="60">
        <f>ROUND(SUM(K14:K15),2)</f>
        <v>255.45</v>
      </c>
    </row>
    <row r="17" spans="1:14" x14ac:dyDescent="0.2">
      <c r="A17" s="150"/>
      <c r="B17" s="151"/>
      <c r="C17" s="151"/>
      <c r="D17" s="151"/>
      <c r="E17" s="151"/>
      <c r="F17" s="151"/>
      <c r="G17" s="151"/>
      <c r="H17" s="151"/>
      <c r="I17" s="151"/>
      <c r="J17" s="151"/>
      <c r="K17" s="151"/>
    </row>
    <row r="18" spans="1:14" x14ac:dyDescent="0.2">
      <c r="A18" s="143" t="s">
        <v>69</v>
      </c>
      <c r="B18" s="143"/>
      <c r="C18" s="143"/>
      <c r="D18" s="143"/>
      <c r="E18" s="143"/>
      <c r="F18" s="143"/>
      <c r="G18" s="143"/>
      <c r="H18" s="143"/>
      <c r="I18" s="143"/>
      <c r="J18" s="64" t="s">
        <v>3</v>
      </c>
      <c r="K18" s="64" t="s">
        <v>1</v>
      </c>
      <c r="M18" s="29"/>
      <c r="N18" s="28"/>
    </row>
    <row r="19" spans="1:14" x14ac:dyDescent="0.2">
      <c r="A19" s="22" t="s">
        <v>5</v>
      </c>
      <c r="B19" s="120" t="s">
        <v>113</v>
      </c>
      <c r="C19" s="120"/>
      <c r="D19" s="120"/>
      <c r="E19" s="120"/>
      <c r="F19" s="120"/>
      <c r="G19" s="120"/>
      <c r="H19" s="120"/>
      <c r="I19" s="120"/>
      <c r="J19" s="10">
        <v>0.2</v>
      </c>
      <c r="K19" s="24">
        <f>ROUND(J19*($K$10+$K$14+$K$15),2)</f>
        <v>511.09</v>
      </c>
      <c r="M19" s="30"/>
      <c r="N19" s="28"/>
    </row>
    <row r="20" spans="1:14" x14ac:dyDescent="0.2">
      <c r="A20" s="22" t="s">
        <v>6</v>
      </c>
      <c r="B20" s="149" t="s">
        <v>62</v>
      </c>
      <c r="C20" s="149"/>
      <c r="D20" s="120"/>
      <c r="E20" s="120"/>
      <c r="F20" s="120"/>
      <c r="G20" s="120"/>
      <c r="H20" s="120"/>
      <c r="I20" s="120"/>
      <c r="J20" s="10">
        <v>2.5000000000000001E-2</v>
      </c>
      <c r="K20" s="24">
        <f>ROUND(J20*($K$10+$K$14+$K$15),2)</f>
        <v>63.89</v>
      </c>
      <c r="M20" s="29"/>
    </row>
    <row r="21" spans="1:14" x14ac:dyDescent="0.2">
      <c r="A21" s="63" t="s">
        <v>7</v>
      </c>
      <c r="B21" s="32" t="s">
        <v>63</v>
      </c>
      <c r="C21" s="33"/>
      <c r="D21" s="33" t="s">
        <v>114</v>
      </c>
      <c r="E21" s="68"/>
      <c r="F21" s="31" t="s">
        <v>115</v>
      </c>
      <c r="G21" s="69">
        <v>0.03</v>
      </c>
      <c r="H21" s="31" t="s">
        <v>116</v>
      </c>
      <c r="I21" s="70">
        <v>1</v>
      </c>
      <c r="J21" s="10">
        <f>I21*G21</f>
        <v>0.03</v>
      </c>
      <c r="K21" s="24">
        <f t="shared" ref="K21:K26" si="0">ROUND(J21*($K$10+$K$14+$K$15),2)</f>
        <v>76.66</v>
      </c>
      <c r="M21" s="29"/>
    </row>
    <row r="22" spans="1:14" x14ac:dyDescent="0.2">
      <c r="A22" s="22" t="s">
        <v>8</v>
      </c>
      <c r="B22" s="144" t="s">
        <v>61</v>
      </c>
      <c r="C22" s="144"/>
      <c r="D22" s="120"/>
      <c r="E22" s="120"/>
      <c r="F22" s="120"/>
      <c r="G22" s="120"/>
      <c r="H22" s="120"/>
      <c r="I22" s="120"/>
      <c r="J22" s="10">
        <v>1.4999999999999999E-2</v>
      </c>
      <c r="K22" s="24">
        <f t="shared" si="0"/>
        <v>38.33</v>
      </c>
      <c r="M22" s="30"/>
    </row>
    <row r="23" spans="1:14" x14ac:dyDescent="0.2">
      <c r="A23" s="22" t="s">
        <v>9</v>
      </c>
      <c r="B23" s="120" t="s">
        <v>64</v>
      </c>
      <c r="C23" s="120"/>
      <c r="D23" s="120"/>
      <c r="E23" s="120"/>
      <c r="F23" s="120"/>
      <c r="G23" s="120"/>
      <c r="H23" s="120"/>
      <c r="I23" s="120"/>
      <c r="J23" s="10">
        <v>0.01</v>
      </c>
      <c r="K23" s="24">
        <f t="shared" si="0"/>
        <v>25.55</v>
      </c>
      <c r="M23" s="30"/>
    </row>
    <row r="24" spans="1:14" x14ac:dyDescent="0.2">
      <c r="A24" s="22" t="s">
        <v>10</v>
      </c>
      <c r="B24" s="120" t="s">
        <v>65</v>
      </c>
      <c r="C24" s="120"/>
      <c r="D24" s="120"/>
      <c r="E24" s="120"/>
      <c r="F24" s="120"/>
      <c r="G24" s="120"/>
      <c r="H24" s="120"/>
      <c r="I24" s="120"/>
      <c r="J24" s="10">
        <v>6.0000000000000001E-3</v>
      </c>
      <c r="K24" s="24">
        <f t="shared" si="0"/>
        <v>15.33</v>
      </c>
      <c r="M24" s="30"/>
    </row>
    <row r="25" spans="1:14" x14ac:dyDescent="0.2">
      <c r="A25" s="22" t="s">
        <v>11</v>
      </c>
      <c r="B25" s="120" t="s">
        <v>66</v>
      </c>
      <c r="C25" s="120"/>
      <c r="D25" s="120"/>
      <c r="E25" s="120"/>
      <c r="F25" s="120"/>
      <c r="G25" s="120"/>
      <c r="H25" s="120"/>
      <c r="I25" s="120"/>
      <c r="J25" s="10">
        <v>2E-3</v>
      </c>
      <c r="K25" s="24">
        <f t="shared" si="0"/>
        <v>5.1100000000000003</v>
      </c>
      <c r="M25" s="30"/>
    </row>
    <row r="26" spans="1:14" x14ac:dyDescent="0.2">
      <c r="A26" s="22" t="s">
        <v>12</v>
      </c>
      <c r="B26" s="120" t="s">
        <v>67</v>
      </c>
      <c r="C26" s="120"/>
      <c r="D26" s="120"/>
      <c r="E26" s="120"/>
      <c r="F26" s="120"/>
      <c r="G26" s="120"/>
      <c r="H26" s="120"/>
      <c r="I26" s="120"/>
      <c r="J26" s="10">
        <v>0.08</v>
      </c>
      <c r="K26" s="24">
        <f t="shared" si="0"/>
        <v>204.44</v>
      </c>
      <c r="M26" s="30"/>
    </row>
    <row r="27" spans="1:14" x14ac:dyDescent="0.2">
      <c r="A27" s="107" t="s">
        <v>68</v>
      </c>
      <c r="B27" s="107"/>
      <c r="C27" s="107"/>
      <c r="D27" s="107"/>
      <c r="E27" s="107"/>
      <c r="F27" s="107"/>
      <c r="G27" s="107"/>
      <c r="H27" s="107"/>
      <c r="I27" s="107"/>
      <c r="J27" s="3">
        <f>SUM(J19:J26)</f>
        <v>0.36800000000000005</v>
      </c>
      <c r="K27" s="25">
        <f>ROUND(SUM(K19:K26),2)</f>
        <v>940.4</v>
      </c>
      <c r="M27" s="30"/>
    </row>
    <row r="28" spans="1:14" x14ac:dyDescent="0.2">
      <c r="A28" s="140"/>
      <c r="B28" s="140"/>
      <c r="C28" s="140"/>
      <c r="D28" s="140"/>
      <c r="E28" s="140"/>
      <c r="F28" s="140"/>
      <c r="G28" s="140"/>
      <c r="H28" s="140"/>
      <c r="I28" s="140"/>
      <c r="J28" s="140"/>
      <c r="K28" s="141"/>
      <c r="M28" s="30"/>
    </row>
    <row r="29" spans="1:14" x14ac:dyDescent="0.2">
      <c r="A29" s="107" t="s">
        <v>70</v>
      </c>
      <c r="B29" s="107"/>
      <c r="C29" s="107"/>
      <c r="D29" s="107"/>
      <c r="E29" s="107"/>
      <c r="F29" s="107"/>
      <c r="G29" s="107"/>
      <c r="H29" s="107"/>
      <c r="I29" s="107"/>
      <c r="J29" s="3"/>
      <c r="K29" s="22" t="s">
        <v>1</v>
      </c>
      <c r="M29" s="30"/>
    </row>
    <row r="30" spans="1:14" x14ac:dyDescent="0.2">
      <c r="A30" s="22" t="s">
        <v>5</v>
      </c>
      <c r="B30" s="31" t="s">
        <v>117</v>
      </c>
      <c r="C30" s="31" t="s">
        <v>118</v>
      </c>
      <c r="D30" s="31">
        <v>22</v>
      </c>
      <c r="E30" s="31" t="s">
        <v>119</v>
      </c>
      <c r="F30" s="68">
        <v>2</v>
      </c>
      <c r="G30" s="31" t="s">
        <v>120</v>
      </c>
      <c r="H30" s="104">
        <v>6</v>
      </c>
      <c r="I30" s="31"/>
      <c r="J30" s="26" t="s">
        <v>0</v>
      </c>
      <c r="K30" s="37">
        <f>ROUND((D30*F30*H30)-(K4*0.06),2)</f>
        <v>126</v>
      </c>
      <c r="M30" s="30"/>
    </row>
    <row r="31" spans="1:14" x14ac:dyDescent="0.2">
      <c r="A31" s="22" t="s">
        <v>6</v>
      </c>
      <c r="B31" s="32" t="s">
        <v>187</v>
      </c>
      <c r="C31" s="152" t="s">
        <v>121</v>
      </c>
      <c r="D31" s="154"/>
      <c r="E31" s="68">
        <f>30*30</f>
        <v>900</v>
      </c>
      <c r="F31" s="45" t="s">
        <v>122</v>
      </c>
      <c r="G31" s="187">
        <v>0.1</v>
      </c>
      <c r="H31" s="188"/>
      <c r="I31" s="31"/>
      <c r="J31" s="26" t="s">
        <v>0</v>
      </c>
      <c r="K31" s="37">
        <f>ROUND(E31*(100%-G31),2)</f>
        <v>810</v>
      </c>
    </row>
    <row r="32" spans="1:14" x14ac:dyDescent="0.2">
      <c r="A32" s="22" t="s">
        <v>7</v>
      </c>
      <c r="B32" s="114" t="s">
        <v>189</v>
      </c>
      <c r="C32" s="115"/>
      <c r="D32" s="115"/>
      <c r="E32" s="115"/>
      <c r="F32" s="115"/>
      <c r="G32" s="115"/>
      <c r="H32" s="115"/>
      <c r="I32" s="116"/>
      <c r="J32" s="26" t="s">
        <v>0</v>
      </c>
      <c r="K32" s="71">
        <v>81</v>
      </c>
    </row>
    <row r="33" spans="1:11" x14ac:dyDescent="0.2">
      <c r="A33" s="22" t="s">
        <v>8</v>
      </c>
      <c r="B33" s="193" t="s">
        <v>190</v>
      </c>
      <c r="C33" s="194"/>
      <c r="D33" s="194"/>
      <c r="E33" s="194"/>
      <c r="F33" s="194"/>
      <c r="G33" s="194"/>
      <c r="H33" s="194"/>
      <c r="I33" s="195"/>
      <c r="J33" s="26" t="s">
        <v>0</v>
      </c>
      <c r="K33" s="71">
        <v>26</v>
      </c>
    </row>
    <row r="34" spans="1:11" x14ac:dyDescent="0.2">
      <c r="A34" s="22" t="s">
        <v>9</v>
      </c>
      <c r="B34" s="114" t="s">
        <v>191</v>
      </c>
      <c r="C34" s="115"/>
      <c r="D34" s="115"/>
      <c r="E34" s="115"/>
      <c r="F34" s="115"/>
      <c r="G34" s="115"/>
      <c r="H34" s="115"/>
      <c r="I34" s="116"/>
      <c r="J34" s="26"/>
      <c r="K34" s="71">
        <v>26</v>
      </c>
    </row>
    <row r="35" spans="1:11" x14ac:dyDescent="0.2">
      <c r="A35" s="196"/>
      <c r="B35" s="197"/>
      <c r="C35" s="197"/>
      <c r="D35" s="197"/>
      <c r="E35" s="197"/>
      <c r="F35" s="197"/>
      <c r="G35" s="197"/>
      <c r="H35" s="197"/>
      <c r="I35" s="197"/>
      <c r="J35" s="198"/>
      <c r="K35" s="25">
        <f>SUM(K30:K34)</f>
        <v>1069</v>
      </c>
    </row>
    <row r="36" spans="1:11" x14ac:dyDescent="0.2">
      <c r="A36" s="141"/>
      <c r="B36" s="186"/>
      <c r="C36" s="186"/>
      <c r="D36" s="186"/>
      <c r="E36" s="186"/>
      <c r="F36" s="186"/>
      <c r="G36" s="186"/>
      <c r="H36" s="186"/>
      <c r="I36" s="186"/>
      <c r="J36" s="186"/>
      <c r="K36" s="186"/>
    </row>
    <row r="37" spans="1:11" x14ac:dyDescent="0.2">
      <c r="A37" s="176" t="s">
        <v>72</v>
      </c>
      <c r="B37" s="177"/>
      <c r="C37" s="177"/>
      <c r="D37" s="177"/>
      <c r="E37" s="177"/>
      <c r="F37" s="177"/>
      <c r="G37" s="177"/>
      <c r="H37" s="177"/>
      <c r="I37" s="177"/>
      <c r="J37" s="177"/>
      <c r="K37" s="178"/>
    </row>
    <row r="38" spans="1:11" x14ac:dyDescent="0.2">
      <c r="A38" s="107" t="s">
        <v>76</v>
      </c>
      <c r="B38" s="107"/>
      <c r="C38" s="107"/>
      <c r="D38" s="107"/>
      <c r="E38" s="107"/>
      <c r="F38" s="107"/>
      <c r="G38" s="107"/>
      <c r="H38" s="107"/>
      <c r="I38" s="107"/>
      <c r="J38" s="107"/>
      <c r="K38" s="22" t="s">
        <v>1</v>
      </c>
    </row>
    <row r="39" spans="1:11" x14ac:dyDescent="0.2">
      <c r="A39" s="22" t="s">
        <v>73</v>
      </c>
      <c r="B39" s="120" t="s">
        <v>127</v>
      </c>
      <c r="C39" s="120"/>
      <c r="D39" s="120"/>
      <c r="E39" s="120"/>
      <c r="F39" s="120"/>
      <c r="G39" s="120"/>
      <c r="H39" s="120"/>
      <c r="I39" s="120"/>
      <c r="J39" s="120"/>
      <c r="K39" s="24">
        <f>K16</f>
        <v>255.45</v>
      </c>
    </row>
    <row r="40" spans="1:11" x14ac:dyDescent="0.2">
      <c r="A40" s="22" t="s">
        <v>74</v>
      </c>
      <c r="B40" s="120" t="s">
        <v>60</v>
      </c>
      <c r="C40" s="120"/>
      <c r="D40" s="120"/>
      <c r="E40" s="120"/>
      <c r="F40" s="120"/>
      <c r="G40" s="120"/>
      <c r="H40" s="120"/>
      <c r="I40" s="120"/>
      <c r="J40" s="120"/>
      <c r="K40" s="24">
        <f>K27</f>
        <v>940.4</v>
      </c>
    </row>
    <row r="41" spans="1:11" x14ac:dyDescent="0.2">
      <c r="A41" s="22" t="s">
        <v>75</v>
      </c>
      <c r="B41" s="120" t="s">
        <v>77</v>
      </c>
      <c r="C41" s="120"/>
      <c r="D41" s="120"/>
      <c r="E41" s="120"/>
      <c r="F41" s="120"/>
      <c r="G41" s="120"/>
      <c r="H41" s="120"/>
      <c r="I41" s="120"/>
      <c r="J41" s="120"/>
      <c r="K41" s="24">
        <f>K35</f>
        <v>1069</v>
      </c>
    </row>
    <row r="42" spans="1:11" x14ac:dyDescent="0.2">
      <c r="A42" s="107" t="s">
        <v>79</v>
      </c>
      <c r="B42" s="107"/>
      <c r="C42" s="107"/>
      <c r="D42" s="107"/>
      <c r="E42" s="107"/>
      <c r="F42" s="107"/>
      <c r="G42" s="107"/>
      <c r="H42" s="107"/>
      <c r="I42" s="107"/>
      <c r="J42" s="107"/>
      <c r="K42" s="25">
        <f>ROUND(SUM(K39:K41),2)</f>
        <v>2264.85</v>
      </c>
    </row>
    <row r="43" spans="1:11" x14ac:dyDescent="0.2">
      <c r="A43" s="185"/>
      <c r="B43" s="186"/>
      <c r="C43" s="186"/>
      <c r="D43" s="186"/>
      <c r="E43" s="186"/>
      <c r="F43" s="186"/>
      <c r="G43" s="186"/>
      <c r="H43" s="186"/>
      <c r="I43" s="186"/>
      <c r="J43" s="186"/>
      <c r="K43" s="186"/>
    </row>
    <row r="44" spans="1:11" x14ac:dyDescent="0.2">
      <c r="A44" s="173" t="s">
        <v>80</v>
      </c>
      <c r="B44" s="174"/>
      <c r="C44" s="174"/>
      <c r="D44" s="174"/>
      <c r="E44" s="174"/>
      <c r="F44" s="174"/>
      <c r="G44" s="174"/>
      <c r="H44" s="174"/>
      <c r="I44" s="174"/>
      <c r="J44" s="174"/>
      <c r="K44" s="175"/>
    </row>
    <row r="45" spans="1:11" x14ac:dyDescent="0.2">
      <c r="A45" s="22">
        <v>3</v>
      </c>
      <c r="B45" s="107" t="s">
        <v>81</v>
      </c>
      <c r="C45" s="107"/>
      <c r="D45" s="107"/>
      <c r="E45" s="107"/>
      <c r="F45" s="107"/>
      <c r="G45" s="107"/>
      <c r="H45" s="107"/>
      <c r="I45" s="107"/>
      <c r="J45" s="22" t="s">
        <v>3</v>
      </c>
      <c r="K45" s="22" t="s">
        <v>1</v>
      </c>
    </row>
    <row r="46" spans="1:11" x14ac:dyDescent="0.2">
      <c r="A46" s="22" t="s">
        <v>5</v>
      </c>
      <c r="B46" s="120" t="s">
        <v>84</v>
      </c>
      <c r="C46" s="120"/>
      <c r="D46" s="120"/>
      <c r="E46" s="120"/>
      <c r="F46" s="120"/>
      <c r="G46" s="120"/>
      <c r="H46" s="120"/>
      <c r="I46" s="120"/>
      <c r="J46" s="10">
        <f>100%/12</f>
        <v>8.3333333333333329E-2</v>
      </c>
      <c r="K46" s="24">
        <f>ROUND($K$10*J46,2)</f>
        <v>191.67</v>
      </c>
    </row>
    <row r="47" spans="1:11" x14ac:dyDescent="0.2">
      <c r="A47" s="22" t="s">
        <v>6</v>
      </c>
      <c r="B47" s="120" t="s">
        <v>83</v>
      </c>
      <c r="C47" s="120"/>
      <c r="D47" s="120"/>
      <c r="E47" s="120"/>
      <c r="F47" s="120"/>
      <c r="G47" s="120"/>
      <c r="H47" s="120"/>
      <c r="I47" s="120"/>
      <c r="J47" s="21">
        <f>0.08*J46</f>
        <v>6.6666666666666662E-3</v>
      </c>
      <c r="K47" s="24">
        <f>ROUND(J47*K10,2)</f>
        <v>15.33</v>
      </c>
    </row>
    <row r="48" spans="1:11" x14ac:dyDescent="0.2">
      <c r="A48" s="22" t="s">
        <v>7</v>
      </c>
      <c r="B48" s="120" t="s">
        <v>82</v>
      </c>
      <c r="C48" s="120"/>
      <c r="D48" s="120"/>
      <c r="E48" s="120"/>
      <c r="F48" s="120"/>
      <c r="G48" s="120"/>
      <c r="H48" s="120"/>
      <c r="I48" s="120"/>
      <c r="J48" s="10">
        <f>(100/30*7/12)%</f>
        <v>1.9444444444444445E-2</v>
      </c>
      <c r="K48" s="24">
        <f>ROUND($K$10*J48,2)</f>
        <v>44.72</v>
      </c>
    </row>
    <row r="49" spans="1:12" x14ac:dyDescent="0.2">
      <c r="A49" s="22" t="s">
        <v>8</v>
      </c>
      <c r="B49" s="120" t="s">
        <v>85</v>
      </c>
      <c r="C49" s="120"/>
      <c r="D49" s="120"/>
      <c r="E49" s="120"/>
      <c r="F49" s="120"/>
      <c r="G49" s="120"/>
      <c r="H49" s="120"/>
      <c r="I49" s="120"/>
      <c r="J49" s="23">
        <f>J27*J48</f>
        <v>7.1555555555555565E-3</v>
      </c>
      <c r="K49" s="24">
        <f>ROUND(K48*J27,2)</f>
        <v>16.46</v>
      </c>
    </row>
    <row r="50" spans="1:12" x14ac:dyDescent="0.2">
      <c r="A50" s="22" t="s">
        <v>9</v>
      </c>
      <c r="B50" s="120" t="s">
        <v>144</v>
      </c>
      <c r="C50" s="120"/>
      <c r="D50" s="120"/>
      <c r="E50" s="120"/>
      <c r="F50" s="120"/>
      <c r="G50" s="120"/>
      <c r="H50" s="120"/>
      <c r="I50" s="120"/>
      <c r="J50" s="10">
        <f>1*0.08*0.4%</f>
        <v>3.2000000000000003E-4</v>
      </c>
      <c r="K50" s="24">
        <f>ROUND($K$10*J50,2)</f>
        <v>0.74</v>
      </c>
    </row>
    <row r="51" spans="1:12" x14ac:dyDescent="0.2">
      <c r="A51" s="107" t="s">
        <v>86</v>
      </c>
      <c r="B51" s="107"/>
      <c r="C51" s="107"/>
      <c r="D51" s="107"/>
      <c r="E51" s="107"/>
      <c r="F51" s="107"/>
      <c r="G51" s="107"/>
      <c r="H51" s="107"/>
      <c r="I51" s="107"/>
      <c r="J51" s="3">
        <f>ROUND(SUM(J46:J50),4)</f>
        <v>0.1169</v>
      </c>
      <c r="K51" s="25">
        <f>ROUND(SUM(K46:K50),2)</f>
        <v>268.92</v>
      </c>
    </row>
    <row r="52" spans="1:12" x14ac:dyDescent="0.2">
      <c r="A52" s="117"/>
      <c r="B52" s="118"/>
      <c r="C52" s="118"/>
      <c r="D52" s="118"/>
      <c r="E52" s="118"/>
      <c r="F52" s="118"/>
      <c r="G52" s="118"/>
      <c r="H52" s="118"/>
      <c r="I52" s="118"/>
      <c r="J52" s="118"/>
      <c r="K52" s="118"/>
      <c r="L52" s="39"/>
    </row>
    <row r="53" spans="1:12" x14ac:dyDescent="0.2">
      <c r="A53" s="173" t="s">
        <v>87</v>
      </c>
      <c r="B53" s="174"/>
      <c r="C53" s="174"/>
      <c r="D53" s="174"/>
      <c r="E53" s="174"/>
      <c r="F53" s="174"/>
      <c r="G53" s="174"/>
      <c r="H53" s="174"/>
      <c r="I53" s="174"/>
      <c r="J53" s="174"/>
      <c r="K53" s="175"/>
    </row>
    <row r="54" spans="1:12" x14ac:dyDescent="0.2">
      <c r="A54" s="107" t="s">
        <v>130</v>
      </c>
      <c r="B54" s="107"/>
      <c r="C54" s="107"/>
      <c r="D54" s="107"/>
      <c r="E54" s="107"/>
      <c r="F54" s="107"/>
      <c r="G54" s="107"/>
      <c r="H54" s="107"/>
      <c r="I54" s="107"/>
      <c r="J54" s="22" t="s">
        <v>3</v>
      </c>
      <c r="K54" s="22" t="s">
        <v>1</v>
      </c>
    </row>
    <row r="55" spans="1:12" x14ac:dyDescent="0.2">
      <c r="A55" s="22" t="s">
        <v>5</v>
      </c>
      <c r="B55" s="114" t="s">
        <v>129</v>
      </c>
      <c r="C55" s="115"/>
      <c r="D55" s="115"/>
      <c r="E55" s="115"/>
      <c r="F55" s="115"/>
      <c r="G55" s="115"/>
      <c r="H55" s="115"/>
      <c r="I55" s="116"/>
      <c r="J55" s="10">
        <f>ROUND(K55*1/K10,4)</f>
        <v>0.16539999999999999</v>
      </c>
      <c r="K55" s="24">
        <f>ROUND((K10+K42+K71)/12,2)</f>
        <v>380.4</v>
      </c>
    </row>
    <row r="56" spans="1:12" x14ac:dyDescent="0.2">
      <c r="A56" s="22" t="s">
        <v>6</v>
      </c>
      <c r="B56" s="120" t="s">
        <v>128</v>
      </c>
      <c r="C56" s="120"/>
      <c r="D56" s="120"/>
      <c r="E56" s="120"/>
      <c r="F56" s="120"/>
      <c r="G56" s="120"/>
      <c r="H56" s="120"/>
      <c r="I56" s="120"/>
      <c r="J56" s="10">
        <f>ROUND(K56*1/K10,4)</f>
        <v>7.4999999999999997E-3</v>
      </c>
      <c r="K56" s="24">
        <f>ROUND((K10+K42+K71)/12/22,2)</f>
        <v>17.29</v>
      </c>
    </row>
    <row r="57" spans="1:12" x14ac:dyDescent="0.2">
      <c r="A57" s="117" t="s">
        <v>15</v>
      </c>
      <c r="B57" s="118"/>
      <c r="C57" s="118"/>
      <c r="D57" s="118"/>
      <c r="E57" s="118"/>
      <c r="F57" s="118"/>
      <c r="G57" s="118"/>
      <c r="H57" s="118"/>
      <c r="I57" s="119"/>
      <c r="J57" s="3">
        <f>TRUNC(SUM(J55:J56),4)</f>
        <v>0.1729</v>
      </c>
      <c r="K57" s="25">
        <f>ROUND(SUM(K55:K56),2)</f>
        <v>397.69</v>
      </c>
    </row>
    <row r="58" spans="1:12" x14ac:dyDescent="0.2">
      <c r="A58" s="185"/>
      <c r="B58" s="186"/>
      <c r="C58" s="186"/>
      <c r="D58" s="186"/>
      <c r="E58" s="186"/>
      <c r="F58" s="186"/>
      <c r="G58" s="186"/>
      <c r="H58" s="186"/>
      <c r="I58" s="186"/>
      <c r="J58" s="186"/>
      <c r="K58" s="186"/>
    </row>
    <row r="59" spans="1:12" x14ac:dyDescent="0.2">
      <c r="A59" s="117" t="s">
        <v>89</v>
      </c>
      <c r="B59" s="118"/>
      <c r="C59" s="118"/>
      <c r="D59" s="118"/>
      <c r="E59" s="118"/>
      <c r="F59" s="118"/>
      <c r="G59" s="118"/>
      <c r="H59" s="118"/>
      <c r="I59" s="119"/>
      <c r="J59" s="22" t="s">
        <v>3</v>
      </c>
      <c r="K59" s="22" t="s">
        <v>1</v>
      </c>
    </row>
    <row r="60" spans="1:12" x14ac:dyDescent="0.2">
      <c r="A60" s="22" t="s">
        <v>5</v>
      </c>
      <c r="B60" s="120" t="s">
        <v>124</v>
      </c>
      <c r="C60" s="120"/>
      <c r="D60" s="120"/>
      <c r="E60" s="120"/>
      <c r="F60" s="120"/>
      <c r="G60" s="120"/>
      <c r="H60" s="120"/>
      <c r="I60" s="120"/>
      <c r="J60" s="10">
        <v>0</v>
      </c>
      <c r="K60" s="24">
        <f>ROUND($K$10*J60,2)</f>
        <v>0</v>
      </c>
    </row>
    <row r="61" spans="1:12" x14ac:dyDescent="0.2">
      <c r="A61" s="117" t="s">
        <v>17</v>
      </c>
      <c r="B61" s="118"/>
      <c r="C61" s="118"/>
      <c r="D61" s="118"/>
      <c r="E61" s="118"/>
      <c r="F61" s="118"/>
      <c r="G61" s="118"/>
      <c r="H61" s="118"/>
      <c r="I61" s="119"/>
      <c r="J61" s="3">
        <f>TRUNC(SUM(J60),4)</f>
        <v>0</v>
      </c>
      <c r="K61" s="25">
        <f>TRUNC(SUM(K60),2)</f>
        <v>0</v>
      </c>
    </row>
    <row r="62" spans="1:12" x14ac:dyDescent="0.2">
      <c r="A62" s="185"/>
      <c r="B62" s="186"/>
      <c r="C62" s="186"/>
      <c r="D62" s="186"/>
      <c r="E62" s="186"/>
      <c r="F62" s="186"/>
      <c r="G62" s="186"/>
      <c r="H62" s="186"/>
      <c r="I62" s="186"/>
      <c r="J62" s="186"/>
      <c r="K62" s="186"/>
    </row>
    <row r="63" spans="1:12" x14ac:dyDescent="0.2">
      <c r="A63" s="176" t="s">
        <v>90</v>
      </c>
      <c r="B63" s="177"/>
      <c r="C63" s="177"/>
      <c r="D63" s="177"/>
      <c r="E63" s="177"/>
      <c r="F63" s="177"/>
      <c r="G63" s="177"/>
      <c r="H63" s="177"/>
      <c r="I63" s="177"/>
      <c r="J63" s="177"/>
      <c r="K63" s="178"/>
    </row>
    <row r="64" spans="1:12" x14ac:dyDescent="0.2">
      <c r="A64" s="117" t="s">
        <v>91</v>
      </c>
      <c r="B64" s="118"/>
      <c r="C64" s="118"/>
      <c r="D64" s="118"/>
      <c r="E64" s="118"/>
      <c r="F64" s="118"/>
      <c r="G64" s="118"/>
      <c r="H64" s="118"/>
      <c r="I64" s="118"/>
      <c r="J64" s="119"/>
      <c r="K64" s="22" t="s">
        <v>1</v>
      </c>
    </row>
    <row r="65" spans="1:11" x14ac:dyDescent="0.2">
      <c r="A65" s="22" t="s">
        <v>20</v>
      </c>
      <c r="B65" s="114" t="s">
        <v>88</v>
      </c>
      <c r="C65" s="115"/>
      <c r="D65" s="115"/>
      <c r="E65" s="115"/>
      <c r="F65" s="115"/>
      <c r="G65" s="115"/>
      <c r="H65" s="115"/>
      <c r="I65" s="115"/>
      <c r="J65" s="116"/>
      <c r="K65" s="24">
        <f>K57</f>
        <v>397.69</v>
      </c>
    </row>
    <row r="66" spans="1:11" x14ac:dyDescent="0.2">
      <c r="A66" s="22" t="s">
        <v>21</v>
      </c>
      <c r="B66" s="114" t="s">
        <v>92</v>
      </c>
      <c r="C66" s="115"/>
      <c r="D66" s="115"/>
      <c r="E66" s="115"/>
      <c r="F66" s="115"/>
      <c r="G66" s="115"/>
      <c r="H66" s="115"/>
      <c r="I66" s="115"/>
      <c r="J66" s="116"/>
      <c r="K66" s="24">
        <f>K61</f>
        <v>0</v>
      </c>
    </row>
    <row r="67" spans="1:11" x14ac:dyDescent="0.2">
      <c r="A67" s="117" t="s">
        <v>93</v>
      </c>
      <c r="B67" s="118"/>
      <c r="C67" s="118"/>
      <c r="D67" s="118"/>
      <c r="E67" s="118"/>
      <c r="F67" s="118"/>
      <c r="G67" s="118"/>
      <c r="H67" s="118"/>
      <c r="I67" s="118"/>
      <c r="J67" s="119"/>
      <c r="K67" s="25">
        <f>TRUNC(SUM(K65:K66),2)</f>
        <v>397.69</v>
      </c>
    </row>
    <row r="68" spans="1:11" x14ac:dyDescent="0.2">
      <c r="A68" s="185"/>
      <c r="B68" s="186"/>
      <c r="C68" s="186"/>
      <c r="D68" s="186"/>
      <c r="E68" s="186"/>
      <c r="F68" s="186"/>
      <c r="G68" s="186"/>
      <c r="H68" s="186"/>
      <c r="I68" s="186"/>
      <c r="J68" s="186"/>
      <c r="K68" s="186"/>
    </row>
    <row r="69" spans="1:11" x14ac:dyDescent="0.2">
      <c r="A69" s="173" t="s">
        <v>94</v>
      </c>
      <c r="B69" s="174"/>
      <c r="C69" s="174"/>
      <c r="D69" s="174"/>
      <c r="E69" s="174"/>
      <c r="F69" s="174"/>
      <c r="G69" s="174"/>
      <c r="H69" s="174"/>
      <c r="I69" s="174"/>
      <c r="J69" s="174"/>
      <c r="K69" s="175"/>
    </row>
    <row r="70" spans="1:11" x14ac:dyDescent="0.2">
      <c r="A70" s="22">
        <v>5</v>
      </c>
      <c r="B70" s="107" t="s">
        <v>14</v>
      </c>
      <c r="C70" s="107"/>
      <c r="D70" s="107"/>
      <c r="E70" s="107"/>
      <c r="F70" s="107"/>
      <c r="G70" s="107"/>
      <c r="H70" s="107"/>
      <c r="I70" s="107"/>
      <c r="J70" s="22"/>
      <c r="K70" s="22" t="s">
        <v>1</v>
      </c>
    </row>
    <row r="71" spans="1:11" x14ac:dyDescent="0.2">
      <c r="A71" s="22" t="s">
        <v>5</v>
      </c>
      <c r="B71" s="106" t="s">
        <v>133</v>
      </c>
      <c r="C71" s="106"/>
      <c r="D71" s="106"/>
      <c r="E71" s="106"/>
      <c r="F71" s="106"/>
      <c r="G71" s="106"/>
      <c r="H71" s="106"/>
      <c r="I71" s="106"/>
      <c r="J71" s="22" t="s">
        <v>0</v>
      </c>
      <c r="K71" s="25">
        <f>ROUND(SUM(K72:K80),2)</f>
        <v>0</v>
      </c>
    </row>
    <row r="72" spans="1:11" ht="38.25" x14ac:dyDescent="0.2">
      <c r="A72" s="22"/>
      <c r="B72" s="95" t="s">
        <v>149</v>
      </c>
      <c r="C72" s="108" t="s">
        <v>131</v>
      </c>
      <c r="D72" s="109"/>
      <c r="E72" s="110"/>
      <c r="F72" s="26">
        <v>2</v>
      </c>
      <c r="G72" s="31" t="s">
        <v>132</v>
      </c>
      <c r="H72" s="111"/>
      <c r="I72" s="112"/>
      <c r="J72" s="26"/>
      <c r="K72" s="24">
        <f t="shared" ref="K72:K80" si="1">ROUND(H72*F72/12,2)</f>
        <v>0</v>
      </c>
    </row>
    <row r="73" spans="1:11" ht="25.5" x14ac:dyDescent="0.2">
      <c r="A73" s="22"/>
      <c r="B73" s="95" t="s">
        <v>175</v>
      </c>
      <c r="C73" s="108" t="s">
        <v>131</v>
      </c>
      <c r="D73" s="109"/>
      <c r="E73" s="110"/>
      <c r="F73" s="26">
        <v>5</v>
      </c>
      <c r="G73" s="31" t="s">
        <v>132</v>
      </c>
      <c r="H73" s="111"/>
      <c r="I73" s="112"/>
      <c r="J73" s="26"/>
      <c r="K73" s="24">
        <f t="shared" si="1"/>
        <v>0</v>
      </c>
    </row>
    <row r="74" spans="1:11" ht="25.5" x14ac:dyDescent="0.2">
      <c r="A74" s="22"/>
      <c r="B74" s="95" t="s">
        <v>176</v>
      </c>
      <c r="C74" s="108" t="s">
        <v>131</v>
      </c>
      <c r="D74" s="109"/>
      <c r="E74" s="110"/>
      <c r="F74" s="26">
        <v>5</v>
      </c>
      <c r="G74" s="31" t="s">
        <v>132</v>
      </c>
      <c r="H74" s="111"/>
      <c r="I74" s="112"/>
      <c r="J74" s="26"/>
      <c r="K74" s="24">
        <f t="shared" si="1"/>
        <v>0</v>
      </c>
    </row>
    <row r="75" spans="1:11" ht="25.5" x14ac:dyDescent="0.2">
      <c r="A75" s="99"/>
      <c r="B75" s="95" t="s">
        <v>177</v>
      </c>
      <c r="C75" s="199" t="s">
        <v>131</v>
      </c>
      <c r="D75" s="200"/>
      <c r="E75" s="201"/>
      <c r="F75" s="100">
        <v>1</v>
      </c>
      <c r="G75" s="95" t="s">
        <v>132</v>
      </c>
      <c r="H75" s="111"/>
      <c r="I75" s="112"/>
      <c r="J75" s="100"/>
      <c r="K75" s="101">
        <f t="shared" si="1"/>
        <v>0</v>
      </c>
    </row>
    <row r="76" spans="1:11" x14ac:dyDescent="0.2">
      <c r="A76" s="22"/>
      <c r="B76" s="95" t="s">
        <v>155</v>
      </c>
      <c r="C76" s="108" t="s">
        <v>131</v>
      </c>
      <c r="D76" s="109"/>
      <c r="E76" s="110"/>
      <c r="F76" s="26">
        <v>2</v>
      </c>
      <c r="G76" s="31" t="s">
        <v>132</v>
      </c>
      <c r="H76" s="111"/>
      <c r="I76" s="112"/>
      <c r="J76" s="26"/>
      <c r="K76" s="24">
        <f t="shared" si="1"/>
        <v>0</v>
      </c>
    </row>
    <row r="77" spans="1:11" ht="25.5" x14ac:dyDescent="0.2">
      <c r="A77" s="22"/>
      <c r="B77" s="95" t="s">
        <v>151</v>
      </c>
      <c r="C77" s="108" t="s">
        <v>131</v>
      </c>
      <c r="D77" s="109"/>
      <c r="E77" s="110"/>
      <c r="F77" s="26">
        <v>2</v>
      </c>
      <c r="G77" s="31" t="s">
        <v>132</v>
      </c>
      <c r="H77" s="111"/>
      <c r="I77" s="112"/>
      <c r="J77" s="26"/>
      <c r="K77" s="24">
        <f t="shared" si="1"/>
        <v>0</v>
      </c>
    </row>
    <row r="78" spans="1:11" x14ac:dyDescent="0.2">
      <c r="A78" s="22"/>
      <c r="B78" s="95" t="s">
        <v>152</v>
      </c>
      <c r="C78" s="108" t="s">
        <v>131</v>
      </c>
      <c r="D78" s="109"/>
      <c r="E78" s="110"/>
      <c r="F78" s="26">
        <v>1</v>
      </c>
      <c r="G78" s="31" t="s">
        <v>132</v>
      </c>
      <c r="H78" s="111"/>
      <c r="I78" s="112"/>
      <c r="J78" s="26"/>
      <c r="K78" s="24">
        <f t="shared" si="1"/>
        <v>0</v>
      </c>
    </row>
    <row r="79" spans="1:11" x14ac:dyDescent="0.2">
      <c r="A79" s="22"/>
      <c r="B79" s="95" t="s">
        <v>153</v>
      </c>
      <c r="C79" s="108" t="s">
        <v>131</v>
      </c>
      <c r="D79" s="109"/>
      <c r="E79" s="110"/>
      <c r="F79" s="26">
        <v>10</v>
      </c>
      <c r="G79" s="31" t="s">
        <v>132</v>
      </c>
      <c r="H79" s="111"/>
      <c r="I79" s="112"/>
      <c r="J79" s="26"/>
      <c r="K79" s="24">
        <f t="shared" si="1"/>
        <v>0</v>
      </c>
    </row>
    <row r="80" spans="1:11" x14ac:dyDescent="0.2">
      <c r="A80" s="22"/>
      <c r="B80" s="95" t="s">
        <v>154</v>
      </c>
      <c r="C80" s="108" t="s">
        <v>131</v>
      </c>
      <c r="D80" s="109"/>
      <c r="E80" s="110"/>
      <c r="F80" s="26">
        <v>2</v>
      </c>
      <c r="G80" s="31" t="s">
        <v>132</v>
      </c>
      <c r="H80" s="111"/>
      <c r="I80" s="112"/>
      <c r="J80" s="26"/>
      <c r="K80" s="24">
        <f t="shared" si="1"/>
        <v>0</v>
      </c>
    </row>
    <row r="81" spans="1:12" x14ac:dyDescent="0.2">
      <c r="A81" s="117" t="s">
        <v>95</v>
      </c>
      <c r="B81" s="118"/>
      <c r="C81" s="118"/>
      <c r="D81" s="118"/>
      <c r="E81" s="118"/>
      <c r="F81" s="118"/>
      <c r="G81" s="118"/>
      <c r="H81" s="118"/>
      <c r="I81" s="119"/>
      <c r="J81" s="3" t="s">
        <v>0</v>
      </c>
      <c r="K81" s="25">
        <f>K71</f>
        <v>0</v>
      </c>
    </row>
    <row r="82" spans="1:12" x14ac:dyDescent="0.2">
      <c r="A82" s="185"/>
      <c r="B82" s="186"/>
      <c r="C82" s="186"/>
      <c r="D82" s="186"/>
      <c r="E82" s="186"/>
      <c r="F82" s="186"/>
      <c r="G82" s="186"/>
      <c r="H82" s="186"/>
      <c r="I82" s="186"/>
      <c r="J82" s="186"/>
      <c r="K82" s="186"/>
    </row>
    <row r="83" spans="1:12" x14ac:dyDescent="0.2">
      <c r="A83" s="173" t="s">
        <v>96</v>
      </c>
      <c r="B83" s="174"/>
      <c r="C83" s="174"/>
      <c r="D83" s="174"/>
      <c r="E83" s="174"/>
      <c r="F83" s="174"/>
      <c r="G83" s="174"/>
      <c r="H83" s="174"/>
      <c r="I83" s="174"/>
      <c r="J83" s="174"/>
      <c r="K83" s="175"/>
    </row>
    <row r="84" spans="1:12" x14ac:dyDescent="0.2">
      <c r="A84" s="22">
        <v>6</v>
      </c>
      <c r="B84" s="107" t="s">
        <v>19</v>
      </c>
      <c r="C84" s="107"/>
      <c r="D84" s="107"/>
      <c r="E84" s="107"/>
      <c r="F84" s="107"/>
      <c r="G84" s="107"/>
      <c r="H84" s="107"/>
      <c r="I84" s="107"/>
      <c r="J84" s="22" t="s">
        <v>3</v>
      </c>
      <c r="K84" s="22" t="s">
        <v>1</v>
      </c>
    </row>
    <row r="85" spans="1:12" x14ac:dyDescent="0.2">
      <c r="A85" s="22" t="s">
        <v>5</v>
      </c>
      <c r="B85" s="120" t="s">
        <v>22</v>
      </c>
      <c r="C85" s="120"/>
      <c r="D85" s="120"/>
      <c r="E85" s="120"/>
      <c r="F85" s="120"/>
      <c r="G85" s="120"/>
      <c r="H85" s="120"/>
      <c r="I85" s="120"/>
      <c r="J85" s="72">
        <v>0.1</v>
      </c>
      <c r="K85" s="24">
        <f>ROUND(J85*K109,2)</f>
        <v>523.15</v>
      </c>
      <c r="L85" s="39"/>
    </row>
    <row r="86" spans="1:12" x14ac:dyDescent="0.2">
      <c r="A86" s="22" t="s">
        <v>6</v>
      </c>
      <c r="B86" s="120" t="s">
        <v>4</v>
      </c>
      <c r="C86" s="120"/>
      <c r="D86" s="120"/>
      <c r="E86" s="120"/>
      <c r="F86" s="120"/>
      <c r="G86" s="120"/>
      <c r="H86" s="120"/>
      <c r="I86" s="120"/>
      <c r="J86" s="72">
        <v>0.05</v>
      </c>
      <c r="K86" s="24">
        <f>ROUND(J86*(K85+K109),2)</f>
        <v>287.73</v>
      </c>
    </row>
    <row r="87" spans="1:12" x14ac:dyDescent="0.2">
      <c r="A87" s="22" t="s">
        <v>7</v>
      </c>
      <c r="B87" s="179" t="s">
        <v>49</v>
      </c>
      <c r="C87" s="179"/>
      <c r="D87" s="179"/>
      <c r="E87" s="179"/>
      <c r="F87" s="179"/>
      <c r="G87" s="179"/>
      <c r="H87" s="179"/>
      <c r="I87" s="179"/>
      <c r="J87" s="34"/>
      <c r="K87" s="27"/>
    </row>
    <row r="88" spans="1:12" x14ac:dyDescent="0.2">
      <c r="A88" s="22" t="s">
        <v>50</v>
      </c>
      <c r="B88" s="120" t="s">
        <v>46</v>
      </c>
      <c r="C88" s="120"/>
      <c r="D88" s="120"/>
      <c r="E88" s="120"/>
      <c r="F88" s="120"/>
      <c r="G88" s="120"/>
      <c r="H88" s="120"/>
      <c r="I88" s="120"/>
      <c r="J88" s="72">
        <v>6.4999999999999997E-3</v>
      </c>
      <c r="K88" s="24">
        <f>((K$85+K$86+K$109)*J88)/(100%-J88)</f>
        <v>39.53216909914444</v>
      </c>
    </row>
    <row r="89" spans="1:12" x14ac:dyDescent="0.2">
      <c r="A89" s="22" t="s">
        <v>51</v>
      </c>
      <c r="B89" s="120" t="s">
        <v>47</v>
      </c>
      <c r="C89" s="120"/>
      <c r="D89" s="120"/>
      <c r="E89" s="120"/>
      <c r="F89" s="120"/>
      <c r="G89" s="120"/>
      <c r="H89" s="120"/>
      <c r="I89" s="120"/>
      <c r="J89" s="72">
        <v>0.03</v>
      </c>
      <c r="K89" s="24">
        <f>((K$85+K$86+K$109)*J89)/(100%-J89)</f>
        <v>186.87649484536081</v>
      </c>
    </row>
    <row r="90" spans="1:12" x14ac:dyDescent="0.2">
      <c r="A90" s="22" t="s">
        <v>52</v>
      </c>
      <c r="B90" s="120" t="s">
        <v>48</v>
      </c>
      <c r="C90" s="120"/>
      <c r="D90" s="120"/>
      <c r="E90" s="120"/>
      <c r="F90" s="120"/>
      <c r="G90" s="120"/>
      <c r="H90" s="120"/>
      <c r="I90" s="120"/>
      <c r="J90" s="72">
        <v>0.02</v>
      </c>
      <c r="K90" s="24">
        <f>ROUND(J90*K98,2)</f>
        <v>16.55</v>
      </c>
    </row>
    <row r="91" spans="1:12" ht="12.75" customHeight="1" x14ac:dyDescent="0.2">
      <c r="A91" s="117" t="s">
        <v>97</v>
      </c>
      <c r="B91" s="118"/>
      <c r="C91" s="118"/>
      <c r="D91" s="118"/>
      <c r="E91" s="118"/>
      <c r="F91" s="118"/>
      <c r="G91" s="118"/>
      <c r="H91" s="118"/>
      <c r="I91" s="119"/>
      <c r="J91" s="38">
        <f>SUM(J85:J90)</f>
        <v>0.20650000000000002</v>
      </c>
      <c r="K91" s="25">
        <f>ROUND(SUM(K85:K90),2)</f>
        <v>1053.8399999999999</v>
      </c>
    </row>
    <row r="92" spans="1:12" x14ac:dyDescent="0.2">
      <c r="A92" s="56"/>
      <c r="B92" s="115"/>
      <c r="C92" s="115"/>
      <c r="D92" s="115"/>
      <c r="E92" s="115"/>
      <c r="F92" s="115"/>
      <c r="G92" s="115"/>
      <c r="H92" s="115"/>
      <c r="I92" s="115"/>
      <c r="J92" s="115"/>
      <c r="K92" s="115"/>
    </row>
    <row r="93" spans="1:12" x14ac:dyDescent="0.2">
      <c r="A93" s="13" t="s">
        <v>53</v>
      </c>
      <c r="B93" s="180" t="s">
        <v>160</v>
      </c>
      <c r="C93" s="180"/>
      <c r="D93" s="180"/>
      <c r="E93" s="180"/>
      <c r="F93" s="180"/>
      <c r="G93" s="180"/>
      <c r="H93" s="180"/>
      <c r="I93" s="180"/>
      <c r="J93" s="14">
        <f>J90</f>
        <v>0.02</v>
      </c>
      <c r="K93" s="15"/>
    </row>
    <row r="94" spans="1:12" x14ac:dyDescent="0.2">
      <c r="A94" s="16"/>
      <c r="B94" s="183" t="s">
        <v>163</v>
      </c>
      <c r="C94" s="184"/>
      <c r="D94" s="184"/>
      <c r="E94" s="184"/>
      <c r="F94" s="184"/>
      <c r="G94" s="184"/>
      <c r="H94" s="184"/>
      <c r="I94" s="184"/>
      <c r="J94" s="184"/>
      <c r="K94" s="18"/>
    </row>
    <row r="95" spans="1:12" x14ac:dyDescent="0.2">
      <c r="A95" s="19"/>
      <c r="B95" s="184"/>
      <c r="C95" s="184"/>
      <c r="D95" s="184"/>
      <c r="E95" s="184"/>
      <c r="F95" s="184"/>
      <c r="G95" s="184"/>
      <c r="H95" s="184"/>
      <c r="I95" s="184"/>
      <c r="J95" s="184"/>
      <c r="K95" s="18"/>
    </row>
    <row r="96" spans="1:12" x14ac:dyDescent="0.2">
      <c r="A96" s="16" t="s">
        <v>54</v>
      </c>
      <c r="B96" s="184"/>
      <c r="C96" s="184"/>
      <c r="D96" s="184"/>
      <c r="E96" s="184"/>
      <c r="F96" s="184"/>
      <c r="G96" s="184"/>
      <c r="H96" s="184"/>
      <c r="I96" s="184"/>
      <c r="J96" s="184"/>
      <c r="K96" s="97">
        <f>ROUND(K43+K108+K85+K86,2)</f>
        <v>810.88</v>
      </c>
    </row>
    <row r="97" spans="1:13" x14ac:dyDescent="0.2">
      <c r="A97" s="16"/>
      <c r="B97" s="184"/>
      <c r="C97" s="184"/>
      <c r="D97" s="184"/>
      <c r="E97" s="184"/>
      <c r="F97" s="184"/>
      <c r="G97" s="184"/>
      <c r="H97" s="184"/>
      <c r="I97" s="184"/>
      <c r="J97" s="184"/>
      <c r="K97" s="18"/>
      <c r="M97" s="39"/>
    </row>
    <row r="98" spans="1:13" x14ac:dyDescent="0.2">
      <c r="A98" s="16" t="s">
        <v>55</v>
      </c>
      <c r="B98" s="181" t="s">
        <v>161</v>
      </c>
      <c r="C98" s="181"/>
      <c r="D98" s="181"/>
      <c r="E98" s="181"/>
      <c r="F98" s="181"/>
      <c r="G98" s="181"/>
      <c r="H98" s="181"/>
      <c r="I98" s="181"/>
      <c r="J98" s="181"/>
      <c r="K98" s="97">
        <f>ROUND(K96/(1-J93),2)</f>
        <v>827.43</v>
      </c>
    </row>
    <row r="99" spans="1:13" x14ac:dyDescent="0.2">
      <c r="A99" s="16"/>
      <c r="B99" s="62"/>
      <c r="C99" s="62"/>
      <c r="D99" s="62"/>
      <c r="E99" s="62"/>
      <c r="F99" s="62"/>
      <c r="G99" s="62"/>
      <c r="H99" s="62"/>
      <c r="I99" s="62"/>
      <c r="J99" s="17"/>
      <c r="K99" s="18"/>
      <c r="M99" s="11"/>
    </row>
    <row r="100" spans="1:13" x14ac:dyDescent="0.2">
      <c r="A100" s="20"/>
      <c r="B100" s="182" t="s">
        <v>162</v>
      </c>
      <c r="C100" s="182"/>
      <c r="D100" s="182"/>
      <c r="E100" s="182"/>
      <c r="F100" s="182"/>
      <c r="G100" s="182"/>
      <c r="H100" s="182"/>
      <c r="I100" s="182"/>
      <c r="J100" s="182"/>
      <c r="K100" s="98">
        <f>ROUND(K98-K96,2)</f>
        <v>16.55</v>
      </c>
    </row>
    <row r="101" spans="1:13" x14ac:dyDescent="0.2">
      <c r="A101" s="56"/>
      <c r="B101" s="56"/>
      <c r="C101" s="56"/>
      <c r="D101" s="56"/>
      <c r="E101" s="56"/>
      <c r="F101" s="56"/>
      <c r="G101" s="56"/>
      <c r="H101" s="56"/>
      <c r="I101" s="56"/>
      <c r="J101" s="56"/>
      <c r="K101" s="2"/>
    </row>
    <row r="102" spans="1:13" x14ac:dyDescent="0.2">
      <c r="A102" s="176" t="s">
        <v>98</v>
      </c>
      <c r="B102" s="177"/>
      <c r="C102" s="177"/>
      <c r="D102" s="177"/>
      <c r="E102" s="177"/>
      <c r="F102" s="177"/>
      <c r="G102" s="177"/>
      <c r="H102" s="177"/>
      <c r="I102" s="177"/>
      <c r="J102" s="177"/>
      <c r="K102" s="178"/>
    </row>
    <row r="103" spans="1:13" x14ac:dyDescent="0.2">
      <c r="A103" s="117" t="s">
        <v>23</v>
      </c>
      <c r="B103" s="118"/>
      <c r="C103" s="118"/>
      <c r="D103" s="118"/>
      <c r="E103" s="118"/>
      <c r="F103" s="118"/>
      <c r="G103" s="118"/>
      <c r="H103" s="118"/>
      <c r="I103" s="118"/>
      <c r="J103" s="119"/>
      <c r="K103" s="22" t="s">
        <v>1</v>
      </c>
      <c r="M103" s="11"/>
    </row>
    <row r="104" spans="1:13" x14ac:dyDescent="0.2">
      <c r="A104" s="26" t="s">
        <v>5</v>
      </c>
      <c r="B104" s="114" t="str">
        <f>A2</f>
        <v>MÓDULO 1 - COMPOSIÇÃO DA REMUNERAÇÃO</v>
      </c>
      <c r="C104" s="115"/>
      <c r="D104" s="115"/>
      <c r="E104" s="115"/>
      <c r="F104" s="115"/>
      <c r="G104" s="115"/>
      <c r="H104" s="115"/>
      <c r="I104" s="115"/>
      <c r="J104" s="116"/>
      <c r="K104" s="24">
        <f>K10</f>
        <v>2300</v>
      </c>
      <c r="M104" s="11"/>
    </row>
    <row r="105" spans="1:13" x14ac:dyDescent="0.2">
      <c r="A105" s="26" t="s">
        <v>6</v>
      </c>
      <c r="B105" s="114" t="str">
        <f>A12</f>
        <v>MÓDULO 2 – ENCARGOS E BENEFÍCIOS ANUAIS, MENSAIS E DIÁRIOS</v>
      </c>
      <c r="C105" s="115"/>
      <c r="D105" s="115"/>
      <c r="E105" s="115"/>
      <c r="F105" s="115"/>
      <c r="G105" s="115"/>
      <c r="H105" s="115"/>
      <c r="I105" s="115"/>
      <c r="J105" s="116"/>
      <c r="K105" s="24">
        <f>K42</f>
        <v>2264.85</v>
      </c>
    </row>
    <row r="106" spans="1:13" x14ac:dyDescent="0.2">
      <c r="A106" s="26" t="s">
        <v>7</v>
      </c>
      <c r="B106" s="114" t="str">
        <f>A44</f>
        <v>MÓDULO 3 – PROVISÃO PARA RESCISÃO</v>
      </c>
      <c r="C106" s="115"/>
      <c r="D106" s="115"/>
      <c r="E106" s="115"/>
      <c r="F106" s="115"/>
      <c r="G106" s="115"/>
      <c r="H106" s="115"/>
      <c r="I106" s="115"/>
      <c r="J106" s="116"/>
      <c r="K106" s="24">
        <f>K51</f>
        <v>268.92</v>
      </c>
      <c r="M106" s="39"/>
    </row>
    <row r="107" spans="1:13" x14ac:dyDescent="0.2">
      <c r="A107" s="26" t="s">
        <v>8</v>
      </c>
      <c r="B107" s="114" t="str">
        <f>A53</f>
        <v>MÓDULO 4 – CUSTO DE REPOSIÇÃO DO PROFISSIONAL AUSENTE</v>
      </c>
      <c r="C107" s="115"/>
      <c r="D107" s="115"/>
      <c r="E107" s="115"/>
      <c r="F107" s="115"/>
      <c r="G107" s="115"/>
      <c r="H107" s="115"/>
      <c r="I107" s="115"/>
      <c r="J107" s="116"/>
      <c r="K107" s="24">
        <f>K67</f>
        <v>397.69</v>
      </c>
    </row>
    <row r="108" spans="1:13" x14ac:dyDescent="0.2">
      <c r="A108" s="26" t="s">
        <v>9</v>
      </c>
      <c r="B108" s="114" t="str">
        <f>A69</f>
        <v>MÓDULO 5 – INSUMOS DIVERSOS</v>
      </c>
      <c r="C108" s="115"/>
      <c r="D108" s="115"/>
      <c r="E108" s="115"/>
      <c r="F108" s="115"/>
      <c r="G108" s="115"/>
      <c r="H108" s="115"/>
      <c r="I108" s="115"/>
      <c r="J108" s="116"/>
      <c r="K108" s="24">
        <f>K81</f>
        <v>0</v>
      </c>
    </row>
    <row r="109" spans="1:13" x14ac:dyDescent="0.2">
      <c r="A109" s="22"/>
      <c r="B109" s="117" t="s">
        <v>99</v>
      </c>
      <c r="C109" s="118"/>
      <c r="D109" s="118"/>
      <c r="E109" s="118"/>
      <c r="F109" s="118"/>
      <c r="G109" s="118"/>
      <c r="H109" s="118"/>
      <c r="I109" s="118"/>
      <c r="J109" s="119"/>
      <c r="K109" s="25">
        <f>TRUNC(SUM(K104:K108),2)</f>
        <v>5231.46</v>
      </c>
    </row>
    <row r="110" spans="1:13" x14ac:dyDescent="0.2">
      <c r="A110" s="26" t="s">
        <v>10</v>
      </c>
      <c r="B110" s="114" t="str">
        <f>A83</f>
        <v>MÓDULO 6 – CUSTOS INDIRETOS, TRIBUTOS E LUCRO</v>
      </c>
      <c r="C110" s="115"/>
      <c r="D110" s="115"/>
      <c r="E110" s="115"/>
      <c r="F110" s="115"/>
      <c r="G110" s="115"/>
      <c r="H110" s="115"/>
      <c r="I110" s="115"/>
      <c r="J110" s="116"/>
      <c r="K110" s="24">
        <f>K91</f>
        <v>1053.8399999999999</v>
      </c>
    </row>
    <row r="111" spans="1:13" x14ac:dyDescent="0.2">
      <c r="A111" s="117" t="s">
        <v>101</v>
      </c>
      <c r="B111" s="118"/>
      <c r="C111" s="118"/>
      <c r="D111" s="118"/>
      <c r="E111" s="118"/>
      <c r="F111" s="118"/>
      <c r="G111" s="118"/>
      <c r="H111" s="118"/>
      <c r="I111" s="118"/>
      <c r="J111" s="119"/>
      <c r="K111" s="25">
        <f>TRUNC(SUM(K109:K110),2)</f>
        <v>6285.3</v>
      </c>
    </row>
    <row r="112" spans="1:13" ht="16.899999999999999" customHeight="1" x14ac:dyDescent="0.25">
      <c r="A112" s="202" t="s">
        <v>185</v>
      </c>
      <c r="B112" s="203"/>
      <c r="C112" s="203"/>
      <c r="D112" s="203"/>
      <c r="E112" s="203"/>
      <c r="F112" s="203"/>
      <c r="G112" s="203"/>
      <c r="H112" s="203"/>
      <c r="I112" s="6" t="s">
        <v>186</v>
      </c>
      <c r="J112" s="102">
        <v>12</v>
      </c>
      <c r="K112" s="105">
        <f>K111*J112</f>
        <v>75423.600000000006</v>
      </c>
    </row>
    <row r="113" spans="1:11" ht="12.75" hidden="1" customHeight="1" x14ac:dyDescent="0.2">
      <c r="A113" s="56"/>
      <c r="B113" s="113" t="s">
        <v>25</v>
      </c>
      <c r="C113" s="113"/>
      <c r="D113" s="113"/>
      <c r="E113" s="113"/>
      <c r="F113" s="113"/>
      <c r="G113" s="113"/>
      <c r="H113" s="113"/>
      <c r="I113" s="113"/>
      <c r="J113" s="1"/>
      <c r="K113" s="1"/>
    </row>
    <row r="114" spans="1:11" ht="12.75" hidden="1" customHeight="1" thickBot="1" x14ac:dyDescent="0.25">
      <c r="A114" s="162" t="s">
        <v>27</v>
      </c>
      <c r="B114" s="163"/>
      <c r="C114" s="162" t="s">
        <v>28</v>
      </c>
      <c r="D114" s="163"/>
      <c r="E114" s="162" t="s">
        <v>30</v>
      </c>
      <c r="F114" s="163"/>
      <c r="G114" s="8"/>
      <c r="H114" s="8"/>
      <c r="I114" s="8" t="s">
        <v>29</v>
      </c>
      <c r="J114" s="9" t="s">
        <v>26</v>
      </c>
      <c r="K114" s="5" t="s">
        <v>1</v>
      </c>
    </row>
    <row r="115" spans="1:11" ht="12.75" hidden="1" customHeight="1" x14ac:dyDescent="0.2">
      <c r="A115" s="166" t="s">
        <v>31</v>
      </c>
      <c r="B115" s="167"/>
      <c r="C115" s="170" t="s">
        <v>35</v>
      </c>
      <c r="D115" s="171"/>
      <c r="E115" s="164"/>
      <c r="F115" s="165"/>
      <c r="G115" s="40"/>
      <c r="H115" s="40"/>
      <c r="I115" s="41" t="s">
        <v>35</v>
      </c>
      <c r="J115" s="42"/>
      <c r="K115" s="43">
        <v>0</v>
      </c>
    </row>
    <row r="116" spans="1:11" ht="12.75" hidden="1" customHeight="1" x14ac:dyDescent="0.2">
      <c r="A116" s="108" t="s">
        <v>32</v>
      </c>
      <c r="B116" s="135"/>
      <c r="C116" s="136" t="s">
        <v>35</v>
      </c>
      <c r="D116" s="137"/>
      <c r="E116" s="138"/>
      <c r="F116" s="139"/>
      <c r="G116" s="44"/>
      <c r="H116" s="44"/>
      <c r="I116" s="45" t="s">
        <v>35</v>
      </c>
      <c r="J116" s="46"/>
      <c r="K116" s="47">
        <v>0</v>
      </c>
    </row>
    <row r="117" spans="1:11" ht="13.5" hidden="1" customHeight="1" x14ac:dyDescent="0.2">
      <c r="A117" s="108" t="s">
        <v>33</v>
      </c>
      <c r="B117" s="135"/>
      <c r="C117" s="136" t="s">
        <v>35</v>
      </c>
      <c r="D117" s="137"/>
      <c r="E117" s="138"/>
      <c r="F117" s="139"/>
      <c r="G117" s="44"/>
      <c r="H117" s="44"/>
      <c r="I117" s="45" t="s">
        <v>35</v>
      </c>
      <c r="J117" s="46"/>
      <c r="K117" s="47">
        <v>0</v>
      </c>
    </row>
    <row r="118" spans="1:11" ht="13.5" hidden="1" customHeight="1" x14ac:dyDescent="0.2">
      <c r="A118" s="108" t="s">
        <v>34</v>
      </c>
      <c r="B118" s="135"/>
      <c r="C118" s="136" t="s">
        <v>35</v>
      </c>
      <c r="D118" s="137"/>
      <c r="E118" s="138"/>
      <c r="F118" s="139"/>
      <c r="G118" s="44"/>
      <c r="H118" s="44"/>
      <c r="I118" s="45" t="s">
        <v>35</v>
      </c>
      <c r="J118" s="46"/>
      <c r="K118" s="47">
        <v>0</v>
      </c>
    </row>
    <row r="119" spans="1:11" hidden="1" x14ac:dyDescent="0.2">
      <c r="A119" s="133"/>
      <c r="B119" s="134"/>
      <c r="C119" s="138"/>
      <c r="D119" s="139"/>
      <c r="E119" s="138"/>
      <c r="F119" s="139"/>
      <c r="G119" s="44"/>
      <c r="H119" s="44"/>
      <c r="I119" s="6"/>
      <c r="J119" s="7"/>
      <c r="K119" s="47"/>
    </row>
    <row r="120" spans="1:11" ht="13.5" hidden="1" thickBot="1" x14ac:dyDescent="0.25">
      <c r="A120" s="131"/>
      <c r="B120" s="132"/>
      <c r="C120" s="168"/>
      <c r="D120" s="169"/>
      <c r="E120" s="168"/>
      <c r="F120" s="169"/>
      <c r="G120" s="48"/>
      <c r="H120" s="48"/>
      <c r="I120" s="49"/>
      <c r="J120" s="50"/>
      <c r="K120" s="51"/>
    </row>
    <row r="121" spans="1:11" ht="13.5" hidden="1" customHeight="1" thickBot="1" x14ac:dyDescent="0.25">
      <c r="A121" s="127" t="s">
        <v>36</v>
      </c>
      <c r="B121" s="128"/>
      <c r="C121" s="128"/>
      <c r="D121" s="128"/>
      <c r="E121" s="128"/>
      <c r="F121" s="128"/>
      <c r="G121" s="128"/>
      <c r="H121" s="128"/>
      <c r="I121" s="128"/>
      <c r="J121" s="130"/>
      <c r="K121" s="4">
        <f>SUM(K119:K120)</f>
        <v>0</v>
      </c>
    </row>
    <row r="122" spans="1:11" ht="13.5" hidden="1" customHeight="1" x14ac:dyDescent="0.2"/>
    <row r="123" spans="1:11" ht="12.75" hidden="1" customHeight="1" thickBot="1" x14ac:dyDescent="0.25">
      <c r="A123" s="56" t="s">
        <v>37</v>
      </c>
      <c r="B123" s="113" t="s">
        <v>38</v>
      </c>
      <c r="C123" s="113"/>
      <c r="D123" s="113"/>
      <c r="E123" s="113"/>
      <c r="F123" s="113"/>
      <c r="G123" s="113"/>
      <c r="H123" s="113"/>
      <c r="I123" s="113"/>
      <c r="J123" s="1"/>
      <c r="K123" s="1"/>
    </row>
    <row r="124" spans="1:11" ht="12.75" hidden="1" customHeight="1" thickBot="1" x14ac:dyDescent="0.25">
      <c r="A124" s="127" t="s">
        <v>39</v>
      </c>
      <c r="B124" s="128"/>
      <c r="C124" s="128"/>
      <c r="D124" s="128"/>
      <c r="E124" s="128"/>
      <c r="F124" s="128"/>
      <c r="G124" s="128"/>
      <c r="H124" s="128"/>
      <c r="I124" s="128"/>
      <c r="J124" s="128"/>
      <c r="K124" s="129"/>
    </row>
    <row r="125" spans="1:11" ht="13.5" hidden="1" customHeight="1" thickBot="1" x14ac:dyDescent="0.25">
      <c r="A125" s="52"/>
      <c r="B125" s="124" t="s">
        <v>40</v>
      </c>
      <c r="C125" s="125"/>
      <c r="D125" s="125"/>
      <c r="E125" s="125"/>
      <c r="F125" s="125"/>
      <c r="G125" s="125"/>
      <c r="H125" s="125"/>
      <c r="I125" s="125"/>
      <c r="J125" s="126"/>
      <c r="K125" s="5" t="s">
        <v>1</v>
      </c>
    </row>
    <row r="126" spans="1:11" ht="13.5" hidden="1" customHeight="1" x14ac:dyDescent="0.2">
      <c r="A126" s="65" t="s">
        <v>5</v>
      </c>
      <c r="B126" s="159" t="s">
        <v>41</v>
      </c>
      <c r="C126" s="160"/>
      <c r="D126" s="160"/>
      <c r="E126" s="160"/>
      <c r="F126" s="160"/>
      <c r="G126" s="160"/>
      <c r="H126" s="160"/>
      <c r="I126" s="160"/>
      <c r="J126" s="161"/>
      <c r="K126" s="53">
        <f>K88</f>
        <v>39.53216909914444</v>
      </c>
    </row>
    <row r="127" spans="1:11" hidden="1" x14ac:dyDescent="0.2">
      <c r="A127" s="54" t="s">
        <v>6</v>
      </c>
      <c r="B127" s="114" t="s">
        <v>42</v>
      </c>
      <c r="C127" s="115"/>
      <c r="D127" s="115"/>
      <c r="E127" s="115"/>
      <c r="F127" s="115"/>
      <c r="G127" s="115"/>
      <c r="H127" s="115"/>
      <c r="I127" s="115"/>
      <c r="J127" s="116"/>
      <c r="K127" s="55" t="e">
        <f>#REF!</f>
        <v>#REF!</v>
      </c>
    </row>
    <row r="128" spans="1:11" ht="13.5" hidden="1" thickBot="1" x14ac:dyDescent="0.25">
      <c r="A128" s="54" t="s">
        <v>7</v>
      </c>
      <c r="B128" s="121" t="s">
        <v>43</v>
      </c>
      <c r="C128" s="122"/>
      <c r="D128" s="122"/>
      <c r="E128" s="122"/>
      <c r="F128" s="122"/>
      <c r="G128" s="122"/>
      <c r="H128" s="122"/>
      <c r="I128" s="122"/>
      <c r="J128" s="123"/>
      <c r="K128" s="55">
        <f>K91</f>
        <v>1053.8399999999999</v>
      </c>
    </row>
    <row r="129" spans="1:11" ht="13.5" hidden="1" thickBot="1" x14ac:dyDescent="0.25">
      <c r="A129" s="156" t="s">
        <v>18</v>
      </c>
      <c r="B129" s="157"/>
      <c r="C129" s="157"/>
      <c r="D129" s="157"/>
      <c r="E129" s="157"/>
      <c r="F129" s="157"/>
      <c r="G129" s="157"/>
      <c r="H129" s="157"/>
      <c r="I129" s="157"/>
      <c r="J129" s="158"/>
      <c r="K129" s="4" t="e">
        <f>SUM(K126:K128)</f>
        <v>#REF!</v>
      </c>
    </row>
    <row r="130" spans="1:11" hidden="1" x14ac:dyDescent="0.2">
      <c r="A130" s="56" t="s">
        <v>16</v>
      </c>
      <c r="B130" t="s">
        <v>44</v>
      </c>
    </row>
    <row r="131" spans="1:11" hidden="1" x14ac:dyDescent="0.2"/>
    <row r="133" spans="1:11" hidden="1" x14ac:dyDescent="0.2">
      <c r="A133" s="12" t="s">
        <v>100</v>
      </c>
      <c r="B133" s="12">
        <f>K111/K4</f>
        <v>2.7327391304347826</v>
      </c>
    </row>
    <row r="134" spans="1:11" x14ac:dyDescent="0.2">
      <c r="A134" s="11"/>
      <c r="B134" s="12"/>
      <c r="E134" s="36"/>
    </row>
    <row r="137" spans="1:11" x14ac:dyDescent="0.2">
      <c r="A137" s="36"/>
    </row>
    <row r="138" spans="1:11" x14ac:dyDescent="0.2">
      <c r="A138" s="36"/>
    </row>
  </sheetData>
  <mergeCells count="147">
    <mergeCell ref="A118:B118"/>
    <mergeCell ref="C118:D118"/>
    <mergeCell ref="E118:F118"/>
    <mergeCell ref="A119:B119"/>
    <mergeCell ref="C119:D119"/>
    <mergeCell ref="E119:F119"/>
    <mergeCell ref="A116:B116"/>
    <mergeCell ref="C116:D116"/>
    <mergeCell ref="E116:F116"/>
    <mergeCell ref="A117:B117"/>
    <mergeCell ref="C117:D117"/>
    <mergeCell ref="E117:F117"/>
    <mergeCell ref="B125:J125"/>
    <mergeCell ref="B126:J126"/>
    <mergeCell ref="B127:J127"/>
    <mergeCell ref="B128:J128"/>
    <mergeCell ref="A129:J129"/>
    <mergeCell ref="A120:B120"/>
    <mergeCell ref="C120:D120"/>
    <mergeCell ref="E120:F120"/>
    <mergeCell ref="A121:J121"/>
    <mergeCell ref="B123:I123"/>
    <mergeCell ref="A124:K124"/>
    <mergeCell ref="A114:B114"/>
    <mergeCell ref="C114:D114"/>
    <mergeCell ref="E114:F114"/>
    <mergeCell ref="A115:B115"/>
    <mergeCell ref="C115:D115"/>
    <mergeCell ref="E115:F115"/>
    <mergeCell ref="B107:J107"/>
    <mergeCell ref="B108:J108"/>
    <mergeCell ref="B109:J109"/>
    <mergeCell ref="B110:J110"/>
    <mergeCell ref="A111:J111"/>
    <mergeCell ref="B113:I113"/>
    <mergeCell ref="A112:H112"/>
    <mergeCell ref="A102:K102"/>
    <mergeCell ref="A103:J103"/>
    <mergeCell ref="B104:J104"/>
    <mergeCell ref="B105:J105"/>
    <mergeCell ref="B106:J106"/>
    <mergeCell ref="A91:I91"/>
    <mergeCell ref="B92:K92"/>
    <mergeCell ref="B93:I93"/>
    <mergeCell ref="B98:J98"/>
    <mergeCell ref="B100:J100"/>
    <mergeCell ref="B94:J97"/>
    <mergeCell ref="B85:I85"/>
    <mergeCell ref="B86:I86"/>
    <mergeCell ref="B87:I87"/>
    <mergeCell ref="B88:I88"/>
    <mergeCell ref="B89:I89"/>
    <mergeCell ref="B90:I90"/>
    <mergeCell ref="A81:I81"/>
    <mergeCell ref="A82:K82"/>
    <mergeCell ref="A83:K83"/>
    <mergeCell ref="B84:I84"/>
    <mergeCell ref="C79:E79"/>
    <mergeCell ref="H79:I79"/>
    <mergeCell ref="C80:E80"/>
    <mergeCell ref="H80:I80"/>
    <mergeCell ref="C76:E76"/>
    <mergeCell ref="H76:I76"/>
    <mergeCell ref="C77:E77"/>
    <mergeCell ref="H77:I77"/>
    <mergeCell ref="C78:E78"/>
    <mergeCell ref="H78:I78"/>
    <mergeCell ref="C72:E72"/>
    <mergeCell ref="H72:I72"/>
    <mergeCell ref="C74:E74"/>
    <mergeCell ref="H74:I74"/>
    <mergeCell ref="C75:E75"/>
    <mergeCell ref="H75:I75"/>
    <mergeCell ref="B66:J66"/>
    <mergeCell ref="A67:J67"/>
    <mergeCell ref="A68:K68"/>
    <mergeCell ref="A69:K69"/>
    <mergeCell ref="B70:I70"/>
    <mergeCell ref="B71:I71"/>
    <mergeCell ref="C73:E73"/>
    <mergeCell ref="H73:I73"/>
    <mergeCell ref="B60:I60"/>
    <mergeCell ref="A61:I61"/>
    <mergeCell ref="A62:K62"/>
    <mergeCell ref="A63:K63"/>
    <mergeCell ref="A64:J64"/>
    <mergeCell ref="B65:J65"/>
    <mergeCell ref="A54:I54"/>
    <mergeCell ref="B55:I55"/>
    <mergeCell ref="B56:I56"/>
    <mergeCell ref="A57:I57"/>
    <mergeCell ref="A58:K58"/>
    <mergeCell ref="A59:I59"/>
    <mergeCell ref="B48:I48"/>
    <mergeCell ref="B49:I49"/>
    <mergeCell ref="B50:I50"/>
    <mergeCell ref="A51:I51"/>
    <mergeCell ref="A42:J42"/>
    <mergeCell ref="A43:K43"/>
    <mergeCell ref="A44:K44"/>
    <mergeCell ref="B45:I45"/>
    <mergeCell ref="B46:I46"/>
    <mergeCell ref="B47:I47"/>
    <mergeCell ref="A36:K36"/>
    <mergeCell ref="A37:K37"/>
    <mergeCell ref="A38:J38"/>
    <mergeCell ref="B39:J39"/>
    <mergeCell ref="B40:J40"/>
    <mergeCell ref="B41:J41"/>
    <mergeCell ref="C31:D31"/>
    <mergeCell ref="G31:H31"/>
    <mergeCell ref="A35:J35"/>
    <mergeCell ref="B34:I34"/>
    <mergeCell ref="B26:I26"/>
    <mergeCell ref="A27:I27"/>
    <mergeCell ref="A28:K28"/>
    <mergeCell ref="A29:I29"/>
    <mergeCell ref="A17:K17"/>
    <mergeCell ref="A18:I18"/>
    <mergeCell ref="B19:I19"/>
    <mergeCell ref="B20:I20"/>
    <mergeCell ref="B22:I22"/>
    <mergeCell ref="B23:I23"/>
    <mergeCell ref="A53:K53"/>
    <mergeCell ref="A52:K52"/>
    <mergeCell ref="B32:I32"/>
    <mergeCell ref="B33:I33"/>
    <mergeCell ref="A1:B1"/>
    <mergeCell ref="C1:K1"/>
    <mergeCell ref="A2:K2"/>
    <mergeCell ref="B3:I3"/>
    <mergeCell ref="B4:I4"/>
    <mergeCell ref="C5:I5"/>
    <mergeCell ref="A10:J10"/>
    <mergeCell ref="A12:K12"/>
    <mergeCell ref="A13:I13"/>
    <mergeCell ref="B14:I14"/>
    <mergeCell ref="B15:I15"/>
    <mergeCell ref="A16:I16"/>
    <mergeCell ref="C6:E6"/>
    <mergeCell ref="G6:I6"/>
    <mergeCell ref="C8:I8"/>
    <mergeCell ref="C9:D9"/>
    <mergeCell ref="F9:G9"/>
    <mergeCell ref="H9:I9"/>
    <mergeCell ref="B24:I24"/>
    <mergeCell ref="B25:I25"/>
  </mergeCells>
  <pageMargins left="0.39370078740157483" right="0.39370078740157483" top="0.39370078740157483" bottom="0.39370078740157483" header="0.39370078740157483" footer="0.39370078740157483"/>
  <pageSetup paperSize="9" scale="52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98b6335-4d20-4a49-b0c4-9cb645cf511e" xsi:nil="true"/>
    <lcf76f155ced4ddcb4097134ff3c332f xmlns="730bf0fa-f10f-4a86-9b3c-722b26c5adbd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7A836F5CE63CB4790DE29BD59625F1F" ma:contentTypeVersion="10" ma:contentTypeDescription="Crie um novo documento." ma:contentTypeScope="" ma:versionID="ac85c8d1c1a05a39537bd56fc2882972">
  <xsd:schema xmlns:xsd="http://www.w3.org/2001/XMLSchema" xmlns:xs="http://www.w3.org/2001/XMLSchema" xmlns:p="http://schemas.microsoft.com/office/2006/metadata/properties" xmlns:ns2="730bf0fa-f10f-4a86-9b3c-722b26c5adbd" xmlns:ns3="a98b6335-4d20-4a49-b0c4-9cb645cf511e" targetNamespace="http://schemas.microsoft.com/office/2006/metadata/properties" ma:root="true" ma:fieldsID="00e8459fd32103b71512d166c8bbce9e" ns2:_="" ns3:_="">
    <xsd:import namespace="730bf0fa-f10f-4a86-9b3c-722b26c5adbd"/>
    <xsd:import namespace="a98b6335-4d20-4a49-b0c4-9cb645cf51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0bf0fa-f10f-4a86-9b3c-722b26c5adb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Marcações de imagem" ma:readOnly="false" ma:fieldId="{5cf76f15-5ced-4ddc-b409-7134ff3c332f}" ma:taxonomyMulti="true" ma:sspId="6ca295c2-3d40-4c80-8124-a67926e83b1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8b6335-4d20-4a49-b0c4-9cb645cf511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1549b619-7dcc-4afa-90eb-467ded772e9b}" ma:internalName="TaxCatchAll" ma:showField="CatchAllData" ma:web="a98b6335-4d20-4a49-b0c4-9cb645cf51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0D0200F-2B0D-4F15-AF84-FD6BDD0F8A9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29E574E-B0D1-4689-81E2-119ACCA36367}">
  <ds:schemaRefs>
    <ds:schemaRef ds:uri="http://schemas.microsoft.com/office/2006/metadata/properties"/>
    <ds:schemaRef ds:uri="http://schemas.microsoft.com/office/infopath/2007/PartnerControls"/>
    <ds:schemaRef ds:uri="769ba7dc-b8bc-4926-a664-376997e10bbb"/>
    <ds:schemaRef ds:uri="5b41dc59-89be-42d5-a5f1-80aaf141586d"/>
    <ds:schemaRef ds:uri="a98b6335-4d20-4a49-b0c4-9cb645cf511e"/>
    <ds:schemaRef ds:uri="730bf0fa-f10f-4a86-9b3c-722b26c5adbd"/>
  </ds:schemaRefs>
</ds:datastoreItem>
</file>

<file path=customXml/itemProps3.xml><?xml version="1.0" encoding="utf-8"?>
<ds:datastoreItem xmlns:ds="http://schemas.openxmlformats.org/officeDocument/2006/customXml" ds:itemID="{0A429B8D-9830-4CD5-A0A0-89A5D6CB59E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0bf0fa-f10f-4a86-9b3c-722b26c5adbd"/>
    <ds:schemaRef ds:uri="a98b6335-4d20-4a49-b0c4-9cb645cf51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11</vt:i4>
      </vt:variant>
    </vt:vector>
  </HeadingPairs>
  <TitlesOfParts>
    <vt:vector size="11" baseType="lpstr">
      <vt:lpstr>Servente</vt:lpstr>
      <vt:lpstr>Servente-limp-banheiros</vt:lpstr>
      <vt:lpstr>Limpador de Vidro</vt:lpstr>
      <vt:lpstr>Lavador de Veículo</vt:lpstr>
      <vt:lpstr>Copeira</vt:lpstr>
      <vt:lpstr>Telefonista</vt:lpstr>
      <vt:lpstr>Recepcionista</vt:lpstr>
      <vt:lpstr>Porteiro Diurno 44h</vt:lpstr>
      <vt:lpstr>Porteiro Diurno 12x36h</vt:lpstr>
      <vt:lpstr>Porteiro Noturno 12x36h</vt:lpstr>
      <vt:lpstr>Motorista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</dc:creator>
  <cp:lastModifiedBy>Karla Pereira</cp:lastModifiedBy>
  <cp:lastPrinted>2022-05-04T19:32:54Z</cp:lastPrinted>
  <dcterms:created xsi:type="dcterms:W3CDTF">2010-12-08T17:56:29Z</dcterms:created>
  <dcterms:modified xsi:type="dcterms:W3CDTF">2024-05-15T19:54:24Z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0x01010097A836F5CE63CB4790DE29BD59625F1F</vt:lpwstr>
  </property>
  <property fmtid="{D5CDD505-2E9C-101B-9397-08002B2CF9AE}" pid="3" name="MediaServiceImageTags">
    <vt:lpwstr/>
  </property>
</Properties>
</file>